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030"/>
  <workbookPr defaultThemeVersion="124226"/>
  <mc:AlternateContent xmlns:mc="http://schemas.openxmlformats.org/markup-compatibility/2006">
    <mc:Choice Requires="x15">
      <x15ac:absPath xmlns:x15ac="http://schemas.microsoft.com/office/spreadsheetml/2010/11/ac" url="G:\MINHLAI sinh9 k1nam 19-20\minhlai sinh9 k1nam 19-20\minhlai sinh9 k1nam 19-20\"/>
    </mc:Choice>
  </mc:AlternateContent>
  <bookViews>
    <workbookView xWindow="0" yWindow="0" windowWidth="19200" windowHeight="9225" activeTab="5"/>
  </bookViews>
  <sheets>
    <sheet name="1" sheetId="2" r:id="rId1"/>
    <sheet name="2" sheetId="6" r:id="rId2"/>
    <sheet name="3" sheetId="28" r:id="rId3"/>
    <sheet name="4" sheetId="13" r:id="rId4"/>
    <sheet name="5" sheetId="29" r:id="rId5"/>
    <sheet name="6" sheetId="15" r:id="rId6"/>
    <sheet name="7" sheetId="8" r:id="rId7"/>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A7" i="15" l="1"/>
  <c r="AC7" i="15"/>
  <c r="AA8" i="15"/>
  <c r="AC8" i="15"/>
  <c r="AC11" i="15" s="1"/>
  <c r="AA11" i="15"/>
  <c r="AB11" i="15"/>
  <c r="H9" i="15" l="1"/>
  <c r="H10" i="15"/>
  <c r="L11" i="15" l="1"/>
  <c r="Z9" i="8"/>
  <c r="B11" i="8"/>
  <c r="B10" i="8"/>
  <c r="A12" i="8" l="1"/>
  <c r="K10" i="15"/>
  <c r="S8" i="15"/>
  <c r="S9" i="15"/>
  <c r="P8" i="15" l="1"/>
  <c r="P9" i="15"/>
  <c r="P10" i="15"/>
  <c r="E10" i="15" s="1"/>
  <c r="O8" i="15"/>
  <c r="O9" i="15"/>
  <c r="O10" i="15"/>
  <c r="D9" i="15"/>
  <c r="E9" i="15" l="1"/>
  <c r="I8" i="15"/>
  <c r="M8" i="15"/>
  <c r="U8" i="15"/>
  <c r="Y8" i="15"/>
  <c r="AE8" i="15"/>
  <c r="Y9" i="8" s="1"/>
  <c r="N11" i="15"/>
  <c r="X11" i="15"/>
  <c r="Z11" i="15"/>
  <c r="AD11" i="15"/>
  <c r="AF11" i="15"/>
  <c r="E8" i="15" l="1"/>
  <c r="D8" i="15"/>
  <c r="Y7" i="15"/>
  <c r="U7" i="15"/>
  <c r="V7" i="15"/>
  <c r="W7" i="15" s="1"/>
  <c r="M7" i="15"/>
  <c r="J7" i="15"/>
  <c r="V11" i="15" l="1"/>
  <c r="I6" i="15"/>
  <c r="I7" i="15"/>
  <c r="E7" i="15" l="1"/>
  <c r="P6" i="15" l="1"/>
  <c r="E6" i="15" s="1"/>
  <c r="E11" i="15" s="1"/>
  <c r="O7" i="15"/>
  <c r="S7" i="15" l="1"/>
  <c r="U6" i="15" l="1"/>
  <c r="AE7" i="15"/>
  <c r="D7" i="15" s="1"/>
  <c r="AE6" i="15"/>
  <c r="Y6" i="15"/>
  <c r="Y11" i="15" s="1"/>
  <c r="S6" i="15"/>
  <c r="M11" i="15"/>
  <c r="O6" i="15"/>
  <c r="Q6" i="15"/>
  <c r="AE11" i="15" l="1"/>
  <c r="U11" i="15"/>
  <c r="D6" i="15"/>
  <c r="D11" i="15" s="1"/>
  <c r="A8" i="8" l="1"/>
  <c r="A9" i="8"/>
  <c r="A7" i="8"/>
  <c r="B8" i="8"/>
  <c r="B9" i="8"/>
  <c r="B7" i="8"/>
  <c r="Y8" i="8" l="1"/>
  <c r="Y7" i="8"/>
  <c r="T8" i="8"/>
  <c r="T9" i="8"/>
  <c r="T7" i="8"/>
  <c r="O8" i="8"/>
  <c r="O9" i="8"/>
  <c r="O7" i="8"/>
  <c r="J8" i="8"/>
  <c r="J9" i="8"/>
  <c r="T12" i="8" l="1"/>
  <c r="Y12" i="8"/>
  <c r="P8" i="8"/>
  <c r="Z8" i="8" l="1"/>
  <c r="U8" i="8"/>
  <c r="U9" i="8"/>
  <c r="P9" i="8"/>
  <c r="K8" i="8"/>
  <c r="K9" i="8"/>
  <c r="Z7" i="8"/>
  <c r="U7" i="8"/>
  <c r="P7" i="8"/>
  <c r="B11" i="28"/>
  <c r="P12" i="8" l="1"/>
  <c r="U12" i="8"/>
  <c r="Z12" i="8"/>
  <c r="I8" i="8" l="1"/>
  <c r="I9" i="8"/>
  <c r="X9" i="8"/>
  <c r="X8" i="8"/>
  <c r="S7" i="8"/>
  <c r="S8" i="8"/>
  <c r="S9" i="8"/>
  <c r="N8" i="8"/>
  <c r="X7" i="8"/>
  <c r="S12" i="8" l="1"/>
  <c r="X12" i="8"/>
  <c r="F8" i="8" l="1"/>
  <c r="F9" i="8"/>
  <c r="V9" i="8"/>
  <c r="V7" i="8"/>
  <c r="G9" i="8"/>
  <c r="G8" i="8"/>
  <c r="W8" i="8" l="1"/>
  <c r="V8" i="8"/>
  <c r="V12" i="8" s="1"/>
  <c r="R7" i="8"/>
  <c r="Q7" i="8"/>
  <c r="R9" i="8"/>
  <c r="Q9" i="8"/>
  <c r="L8" i="8"/>
  <c r="R8" i="8"/>
  <c r="Q8" i="8"/>
  <c r="W9" i="8"/>
  <c r="W7" i="8"/>
  <c r="H9" i="8"/>
  <c r="W12" i="8" l="1"/>
  <c r="Q12" i="8"/>
  <c r="H8" i="8"/>
  <c r="C9" i="8"/>
  <c r="C8" i="8"/>
  <c r="I7" i="8" l="1"/>
  <c r="I12" i="8" s="1"/>
  <c r="G7" i="8"/>
  <c r="H7" i="8"/>
  <c r="N7" i="8" l="1"/>
  <c r="N12" i="8" s="1"/>
  <c r="M7" i="8" l="1"/>
  <c r="L7" i="8" l="1"/>
  <c r="C7" i="8" s="1"/>
  <c r="C12" i="8" s="1"/>
  <c r="J7" i="8" l="1"/>
  <c r="J12" i="8" s="1"/>
  <c r="H6" i="15" l="1"/>
  <c r="H11" i="15" s="1"/>
  <c r="K7" i="8"/>
  <c r="F7" i="8" l="1"/>
  <c r="F12" i="8" s="1"/>
  <c r="K12" i="8"/>
</calcChain>
</file>

<file path=xl/sharedStrings.xml><?xml version="1.0" encoding="utf-8"?>
<sst xmlns="http://schemas.openxmlformats.org/spreadsheetml/2006/main" count="409" uniqueCount="92">
  <si>
    <t>Nội dung</t>
  </si>
  <si>
    <t>(Chuẩn kiến thức kỹ năng cần đạt)</t>
  </si>
  <si>
    <t>%</t>
  </si>
  <si>
    <t>I. ADN</t>
  </si>
  <si>
    <t>II. ADN và bản chất của gen</t>
  </si>
  <si>
    <t>30 </t>
  </si>
  <si>
    <t>IV. Protein</t>
  </si>
  <si>
    <t>Tổng</t>
  </si>
  <si>
    <t>Số câu
 hỏi</t>
  </si>
  <si>
    <t>Thời
 gian</t>
  </si>
  <si>
    <t>Cấp độ 4 
(%)</t>
  </si>
  <si>
    <t>Cấp độ 3
 (%)</t>
  </si>
  <si>
    <t>Cấp độ 2
 (%)</t>
  </si>
  <si>
    <t>Cấp độ 1
 (%)</t>
  </si>
  <si>
    <t xml:space="preserve"> Nội dung</t>
  </si>
  <si>
    <t xml:space="preserve">% </t>
  </si>
  <si>
    <t>SL</t>
  </si>
  <si>
    <t>TG</t>
  </si>
  <si>
    <t>Đ</t>
  </si>
  <si>
    <t>AND</t>
  </si>
  <si>
    <t>AND và bản chất của gen</t>
  </si>
  <si>
    <t>Mối quan hệ giữa AND với ARN</t>
  </si>
  <si>
    <t>Protein</t>
  </si>
  <si>
    <t>Vận dụng cao</t>
  </si>
  <si>
    <t xml:space="preserve">1. Nêu được  lại được bản chất hóa học của gen và chức năng của AND, nội dung các nguyên tắc nhân đôi của AND, vị trí nhân đôi của AND
</t>
  </si>
  <si>
    <t>4. Từ 1 tình huống trong thực tế mẹ lạc con, khi gặp nhau cần xác định mối quan hệ. Chỉ ra cách xác định quan hệ huyết thống mẹ và con trên cơ sở hiểu biết về AND</t>
  </si>
  <si>
    <t>1. Nêu được thành phần hóa học của ARN, số loại ARN, 4 loại nu, nguyên tắc đa phân, chức năng của m ARN; tARN; rARN, protein</t>
  </si>
  <si>
    <t>3. Từ một mạch gốc( 9 nucleotit) của AND viết đoạn mạch ARN được tổng hợp từ mạch gốc trên</t>
  </si>
  <si>
    <t>1. Nhắc lại được thành phần hóa học của Protein, số loai aa, số bậc của Protein.</t>
  </si>
  <si>
    <t>Nhận biết</t>
  </si>
  <si>
    <t>Thông hiểu</t>
  </si>
  <si>
    <t>Vận dụng</t>
  </si>
  <si>
    <t xml:space="preserve">Nội dung các chuẩn </t>
  </si>
  <si>
    <t>1. Nêu được thành phần hóa học của AND; số cặp nu, chiều dài  1 chu kỳ xoắn, 4 loại nu, nội dung  nguyên tắc đa phân, bổ sung, đường kính AND</t>
  </si>
  <si>
    <t xml:space="preserve">2. Viết được đoạn mạch đơn bổ sung khi biết 1 đoạn mạch gốc của ADN (gồm 9 nuclêôtit); số nu trong 2 chu kỳ xoắn, giải thích được ADN đa dạng, đặc thù; Cho biết 1 phân tử AND có tỷ lệ A+T/G+X. Tính tỷ lệ giữa G+X/A+T hoặc A/G...
</t>
  </si>
  <si>
    <t>3. Cho biết số lương 1 loại nuclêôtit và tổng số nuclêôtit của gen. Tính số lượng 4 loại nuclêôtit của gen.</t>
  </si>
  <si>
    <t>2. Từ 1 đoạn của gen (9 cặp nuclêôtit). Viết đoạn gen con được tạo thành sau khi được nhân đôi. Giải thích vì sao AND con được tạo thành qua cơ chế nhân lại gống AND mẹ . Giải thích về chức năng của AND</t>
  </si>
  <si>
    <t>2. Từ hình vẽ (hình của 1 bậc). Xác định được bậc cấu trúc của protein; giải thích tính đa dạng, đặc thù của Protein.</t>
  </si>
  <si>
    <t>MA TRẬN  ĐỀ KiỂM TRA GiỮA KỲ I, SINH HỌC 9
ThỜI gian 45 phút, TNKQ</t>
  </si>
  <si>
    <t>chỉ có ở vhấpận dụng t</t>
  </si>
  <si>
    <t>3. Cho biết số lượng 4 loại nuclêôtit  của ARN. Tính được số nu từng loại của mạch khuôn (hoặc mạch bổ sung) của gen tổng hợp nên ARN đó</t>
  </si>
  <si>
    <t>2. Xác định được 1 loại nucleotit chỉ có ở ARN, so sánh kích thước của AND với ARN.</t>
  </si>
  <si>
    <t>4. Cho tỉ lệ % của nucleotit từng loại trên ARN. Tính được tỉ lệ % của nucleotit trên AND tổng hợp nên ARN đó</t>
  </si>
  <si>
    <t>BẢNG ĐẶC TẢ ĐỀ KiỂM TRA GiỮA KỲ I, SINH HỌC 9
ThỜI gian 45 phút, TNKQ</t>
  </si>
  <si>
    <t>Số câu</t>
  </si>
  <si>
    <t>Thời gian</t>
  </si>
  <si>
    <t>Điểm</t>
  </si>
  <si>
    <t>Tổng cộng</t>
  </si>
  <si>
    <t xml:space="preserve"> Thông hiểu</t>
  </si>
  <si>
    <t>Vân dụng cao</t>
  </si>
  <si>
    <t xml:space="preserve"> Vận dụng</t>
  </si>
  <si>
    <t>% Nội dung chuẩn</t>
  </si>
  <si>
    <t>SỞ GD&amp;ĐT QUẢNG NAM</t>
  </si>
  <si>
    <t>Trắc nghiệm</t>
  </si>
  <si>
    <t>Tự luận</t>
  </si>
  <si>
    <t>Cấp độ 4
 (%)</t>
  </si>
  <si>
    <t>8</t>
  </si>
  <si>
    <t>Cấp độ %</t>
  </si>
  <si>
    <t xml:space="preserve">Điểm </t>
  </si>
  <si>
    <t xml:space="preserve"> Điểm </t>
  </si>
  <si>
    <t>Số câu Trắc nghiệm</t>
  </si>
  <si>
    <t>Thời gian TN</t>
  </si>
  <si>
    <t>Tỷ lệ%</t>
  </si>
  <si>
    <t>Số câu TN</t>
  </si>
  <si>
    <t>Thời gian TL</t>
  </si>
  <si>
    <t>Nội dung các chuẩn</t>
  </si>
  <si>
    <t>( Chuẩn kiến thức kỹ năng cần đạt)</t>
  </si>
  <si>
    <t>Các thí nghiệm của Menden</t>
  </si>
  <si>
    <t>Nhiễm
 sắc thể</t>
  </si>
  <si>
    <t>AND và 
Gen</t>
  </si>
  <si>
    <t>Thời
 gian TL</t>
  </si>
  <si>
    <t>Biến dị</t>
  </si>
  <si>
    <t>Di truyền hoc người</t>
  </si>
  <si>
    <t>26,7%</t>
  </si>
  <si>
    <t>23,3%</t>
  </si>
  <si>
    <t>Di truyền học người</t>
  </si>
  <si>
    <t>* Biết được nguyên nhân của một số bệnh và tật di truyền ở người.</t>
  </si>
  <si>
    <t>6,7%</t>
  </si>
  <si>
    <t>3p</t>
  </si>
  <si>
    <t>6p</t>
  </si>
  <si>
    <t>15p</t>
  </si>
  <si>
    <t>2p</t>
  </si>
  <si>
    <t>1p</t>
  </si>
  <si>
    <t>4p</t>
  </si>
  <si>
    <t>30p</t>
  </si>
  <si>
    <t>10p</t>
  </si>
  <si>
    <t>*Biết được các khái niệm: kiểu gen, kiểu hình, cặp tính trạng tương phản và giống thuần chủng, lai phân tích.
* Xác định được kiểu gen, kiểu hình trong phép lai phân tích và tính được số loại giao tử của một kiểu gen.</t>
  </si>
  <si>
    <t>* Nêu được diễn biến của NST và kết quả trong nguyên phân và giảm phân.
* Phân biệt được quá trình phát sinh giao tử đực và cái.</t>
  </si>
  <si>
    <t xml:space="preserve">* Biết được nơi diễn ra quá trình tổng hợp ADN, ARN.
* Tính được  số ADN con tạo ra, chiều dài  và tỉ lệ A/G của gen
* Viết được chuỗi axit amin </t>
  </si>
  <si>
    <t>* Nêu được khái niệm và các dạng về đột biến gen, đột biến cấu trúc NST.
* Nhận biết thể 2n +1 và 2n - 1.
* Giải thích vì sao đột biến gen, đột biến cấu trúc NST gây hại cho sinh vật.</t>
  </si>
  <si>
    <t>MA TRẬN  ĐỀ KIỂM TRA HỌC KỲ I, SINH HỌC 9 NĂM HỌC: 2019-2020
Thời gian 45 phút</t>
  </si>
  <si>
    <t>BẢNG ĐẶC TẢ ĐỀ KIỂM TRA HỌC KỲ I, SINH HỌC 9 NĂM HỌC 2019-2020
Thời gian 45 phút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</si>
</sst>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_(* \(#,##0.00\);_(* &quot;-&quot;??_);_(@_)"/>
    <numFmt numFmtId="164" formatCode="0;[Red]0"/>
    <numFmt numFmtId="165" formatCode="0.0_);\(0.0\)"/>
    <numFmt numFmtId="166" formatCode="#,##0.0"/>
    <numFmt numFmtId="167" formatCode="0.00_);\(0.00\)"/>
    <numFmt numFmtId="168" formatCode="_(* #,##0.0_);_(* \(#,##0.0\);_(* &quot;-&quot;??_);_(@_)"/>
    <numFmt numFmtId="169" formatCode="0.000_);\(0.000\)"/>
  </numFmts>
  <fonts count="39" x14ac:knownFonts="1">
    <font>
      <sz val="11"/>
      <color theme="1"/>
      <name val="Calibri"/>
      <family val="2"/>
      <charset val="163"/>
      <scheme val="minor"/>
    </font>
    <font>
      <b/>
      <sz val="13"/>
      <color rgb="FF1A1A70"/>
      <name val="Times New Roman"/>
      <family val="1"/>
    </font>
    <font>
      <b/>
      <sz val="13"/>
      <color rgb="FFFF0000"/>
      <name val="Times New Roman"/>
      <family val="1"/>
    </font>
    <font>
      <b/>
      <sz val="11"/>
      <color rgb="FF1A1A70"/>
      <name val="Times New Roman"/>
      <family val="1"/>
      <charset val="163"/>
    </font>
    <font>
      <sz val="11"/>
      <color rgb="FF1A1A70"/>
      <name val="Times New Roman"/>
      <family val="1"/>
      <charset val="163"/>
    </font>
    <font>
      <sz val="12"/>
      <color rgb="FF1A1A70"/>
      <name val="Times New Roman"/>
      <family val="1"/>
      <charset val="163"/>
    </font>
    <font>
      <sz val="14"/>
      <color rgb="FF003366"/>
      <name val="Times New Roman"/>
      <family val="1"/>
      <charset val="163"/>
    </font>
    <font>
      <b/>
      <sz val="14"/>
      <color rgb="FF000000"/>
      <name val="Times New Roman"/>
      <family val="1"/>
      <charset val="163"/>
    </font>
    <font>
      <b/>
      <sz val="13"/>
      <color rgb="FF1A1A70"/>
      <name val="Times New Roman"/>
      <family val="1"/>
      <charset val="163"/>
    </font>
    <font>
      <sz val="14"/>
      <name val="Calibri"/>
      <family val="2"/>
      <charset val="163"/>
      <scheme val="minor"/>
    </font>
    <font>
      <sz val="16"/>
      <color rgb="FFFF0000"/>
      <name val="Times New Roman"/>
      <family val="1"/>
      <charset val="163"/>
    </font>
    <font>
      <b/>
      <sz val="13"/>
      <color rgb="FF1A1A70"/>
      <name val="Times New Roman"/>
      <family val="1"/>
    </font>
    <font>
      <sz val="14"/>
      <color theme="1"/>
      <name val="Times New Roman"/>
      <family val="1"/>
    </font>
    <font>
      <sz val="12"/>
      <color theme="1"/>
      <name val="Times New Roman"/>
      <family val="1"/>
    </font>
    <font>
      <b/>
      <sz val="14"/>
      <color theme="1"/>
      <name val="Times New Roman"/>
      <family val="1"/>
    </font>
    <font>
      <sz val="13"/>
      <name val="Times New Roman"/>
      <family val="1"/>
      <charset val="163"/>
    </font>
    <font>
      <sz val="12"/>
      <name val="Times New Roman"/>
      <family val="1"/>
      <charset val="163"/>
    </font>
    <font>
      <sz val="14"/>
      <color theme="1"/>
      <name val="Calibri"/>
      <family val="2"/>
      <charset val="163"/>
      <scheme val="minor"/>
    </font>
    <font>
      <b/>
      <sz val="11"/>
      <color theme="1"/>
      <name val="Calibri"/>
      <family val="2"/>
      <scheme val="minor"/>
    </font>
    <font>
      <b/>
      <sz val="14"/>
      <color rgb="FF1A1A70"/>
      <name val="Times New Roman"/>
      <family val="1"/>
    </font>
    <font>
      <b/>
      <sz val="10"/>
      <color theme="1"/>
      <name val="Times New Roman"/>
      <family val="1"/>
    </font>
    <font>
      <sz val="10"/>
      <color theme="1"/>
      <name val="Times New Roman"/>
      <family val="1"/>
    </font>
    <font>
      <b/>
      <sz val="10"/>
      <color rgb="FF1A1A70"/>
      <name val="Times New Roman"/>
      <family val="1"/>
    </font>
    <font>
      <b/>
      <sz val="10"/>
      <color theme="1"/>
      <name val="Calibri"/>
      <family val="2"/>
      <scheme val="minor"/>
    </font>
    <font>
      <sz val="10"/>
      <color rgb="FF000000"/>
      <name val="Times New Roman"/>
      <family val="1"/>
    </font>
    <font>
      <sz val="10"/>
      <color rgb="FFFF0000"/>
      <name val="Times New Roman"/>
      <family val="1"/>
      <charset val="163"/>
    </font>
    <font>
      <sz val="10"/>
      <name val="Times New Roman"/>
      <family val="1"/>
      <charset val="163"/>
    </font>
    <font>
      <sz val="10"/>
      <name val="Calibri"/>
      <family val="2"/>
      <charset val="163"/>
      <scheme val="minor"/>
    </font>
    <font>
      <sz val="10"/>
      <color theme="1"/>
      <name val="Calibri"/>
      <family val="2"/>
      <charset val="163"/>
      <scheme val="minor"/>
    </font>
    <font>
      <b/>
      <sz val="10"/>
      <name val="Calibri"/>
      <family val="2"/>
      <scheme val="minor"/>
    </font>
    <font>
      <b/>
      <sz val="10"/>
      <color rgb="FFC00000"/>
      <name val="Calibri"/>
      <family val="2"/>
      <scheme val="minor"/>
    </font>
    <font>
      <b/>
      <sz val="10"/>
      <color rgb="FFFF0000"/>
      <name val="Calibri"/>
      <family val="2"/>
      <scheme val="minor"/>
    </font>
    <font>
      <b/>
      <sz val="10"/>
      <color rgb="FF1A1A70"/>
      <name val="Times New Roman"/>
      <family val="1"/>
      <charset val="163"/>
    </font>
    <font>
      <sz val="10"/>
      <color rgb="FF1A1A70"/>
      <name val="Times New Roman"/>
      <family val="1"/>
      <charset val="163"/>
    </font>
    <font>
      <sz val="10"/>
      <color rgb="FF003366"/>
      <name val="Times New Roman"/>
      <family val="1"/>
      <charset val="163"/>
    </font>
    <font>
      <sz val="10"/>
      <color rgb="FFC00000"/>
      <name val="Times New Roman"/>
      <family val="1"/>
      <charset val="163"/>
    </font>
    <font>
      <sz val="11"/>
      <color theme="1"/>
      <name val="Calibri"/>
      <family val="2"/>
      <charset val="163"/>
      <scheme val="minor"/>
    </font>
    <font>
      <sz val="10"/>
      <color rgb="FFFF0000"/>
      <name val="Calibri"/>
      <family val="2"/>
      <charset val="163"/>
      <scheme val="minor"/>
    </font>
    <font>
      <b/>
      <sz val="10"/>
      <color rgb="FF00B050"/>
      <name val="Calibri"/>
      <family val="2"/>
      <scheme val="minor"/>
    </font>
  </fonts>
  <fills count="7">
    <fill>
      <patternFill patternType="none"/>
    </fill>
    <fill>
      <patternFill patternType="gray125"/>
    </fill>
    <fill>
      <patternFill patternType="solid">
        <fgColor rgb="FFFFFF00"/>
        <bgColor indexed="64"/>
      </patternFill>
    </fill>
    <fill>
      <patternFill patternType="solid">
        <fgColor rgb="FFFF00FF"/>
        <bgColor indexed="64"/>
      </patternFill>
    </fill>
    <fill>
      <patternFill patternType="solid">
        <fgColor rgb="FF00FFFF"/>
        <bgColor indexed="64"/>
      </patternFill>
    </fill>
    <fill>
      <patternFill patternType="solid">
        <fgColor rgb="FFFF3399"/>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43" fontId="36" fillId="0" borderId="0" applyFont="0" applyFill="0" applyBorder="0" applyAlignment="0" applyProtection="0"/>
  </cellStyleXfs>
  <cellXfs count="137">
    <xf numFmtId="0" fontId="0" fillId="0" borderId="0" xfId="0"/>
    <xf numFmtId="0" fontId="5" fillId="0" borderId="1" xfId="0" applyFont="1" applyBorder="1" applyAlignment="1">
      <alignment horizontal="center" vertical="center" wrapText="1" readingOrder="1"/>
    </xf>
    <xf numFmtId="0" fontId="3" fillId="0" borderId="1" xfId="0" applyFont="1" applyBorder="1" applyAlignment="1">
      <alignment horizontal="center" vertical="center" wrapText="1" readingOrder="1"/>
    </xf>
    <xf numFmtId="0" fontId="6" fillId="0" borderId="1" xfId="0" applyFont="1" applyFill="1" applyBorder="1" applyAlignment="1">
      <alignment horizontal="center" vertical="center" wrapText="1" readingOrder="1"/>
    </xf>
    <xf numFmtId="0" fontId="7" fillId="0" borderId="1" xfId="0" applyFont="1" applyFill="1" applyBorder="1" applyAlignment="1">
      <alignment horizontal="center" vertical="center" wrapText="1" readingOrder="1"/>
    </xf>
    <xf numFmtId="0" fontId="8" fillId="0" borderId="1" xfId="0" applyFont="1" applyBorder="1" applyAlignment="1">
      <alignment horizontal="center" vertical="center" wrapText="1" readingOrder="1"/>
    </xf>
    <xf numFmtId="0" fontId="9" fillId="0" borderId="1" xfId="0" applyFont="1" applyBorder="1" applyAlignment="1">
      <alignment horizontal="center" vertical="center" wrapText="1"/>
    </xf>
    <xf numFmtId="49" fontId="9" fillId="0" borderId="1" xfId="0" applyNumberFormat="1" applyFont="1" applyBorder="1" applyAlignment="1">
      <alignment horizontal="center" vertical="center" wrapText="1"/>
    </xf>
    <xf numFmtId="9" fontId="9" fillId="0" borderId="1" xfId="0" applyNumberFormat="1" applyFont="1" applyBorder="1" applyAlignment="1">
      <alignment horizontal="center" vertical="center" wrapText="1"/>
    </xf>
    <xf numFmtId="0" fontId="0" fillId="0" borderId="1" xfId="0" applyBorder="1" applyAlignment="1">
      <alignment horizontal="center"/>
    </xf>
    <xf numFmtId="0" fontId="9" fillId="2" borderId="1" xfId="0" applyFont="1" applyFill="1" applyBorder="1" applyAlignment="1">
      <alignment horizontal="center" vertical="center" wrapText="1"/>
    </xf>
    <xf numFmtId="0" fontId="8" fillId="0" borderId="1" xfId="0" applyFont="1" applyBorder="1" applyAlignment="1">
      <alignment horizontal="center" vertical="center" wrapText="1" readingOrder="1"/>
    </xf>
    <xf numFmtId="0" fontId="3" fillId="0" borderId="1" xfId="0" applyFont="1" applyBorder="1" applyAlignment="1">
      <alignment horizontal="center" vertical="center" wrapText="1" readingOrder="1"/>
    </xf>
    <xf numFmtId="49" fontId="9" fillId="2" borderId="1" xfId="0" applyNumberFormat="1"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12" fillId="0" borderId="0" xfId="0" applyFont="1"/>
    <xf numFmtId="0" fontId="13" fillId="0" borderId="0" xfId="0" applyFont="1"/>
    <xf numFmtId="0" fontId="15" fillId="0" borderId="1" xfId="0" applyFont="1" applyBorder="1" applyAlignment="1">
      <alignment horizontal="left" vertical="center" wrapText="1" readingOrder="1"/>
    </xf>
    <xf numFmtId="0" fontId="16" fillId="0" borderId="1" xfId="0" applyFont="1" applyBorder="1" applyAlignment="1">
      <alignment horizontal="left" vertical="center" wrapText="1" readingOrder="1"/>
    </xf>
    <xf numFmtId="0" fontId="17" fillId="0" borderId="0" xfId="0" applyFont="1"/>
    <xf numFmtId="0" fontId="1" fillId="0" borderId="1" xfId="0" applyFont="1" applyBorder="1" applyAlignment="1">
      <alignment horizontal="center" vertical="center" wrapText="1" readingOrder="1"/>
    </xf>
    <xf numFmtId="0" fontId="10" fillId="0" borderId="1" xfId="0" applyFont="1" applyBorder="1" applyAlignment="1">
      <alignment horizontal="center" vertical="center" wrapText="1" readingOrder="1"/>
    </xf>
    <xf numFmtId="0" fontId="8" fillId="0" borderId="1" xfId="0" applyFont="1" applyBorder="1" applyAlignment="1">
      <alignment horizontal="center" vertical="center" wrapText="1" readingOrder="1"/>
    </xf>
    <xf numFmtId="0" fontId="3" fillId="0" borderId="1" xfId="0" applyFont="1" applyBorder="1" applyAlignment="1">
      <alignment horizontal="center" vertical="center" wrapText="1" readingOrder="1"/>
    </xf>
    <xf numFmtId="0" fontId="1" fillId="0" borderId="1" xfId="0" applyFont="1" applyBorder="1" applyAlignment="1">
      <alignment horizontal="center" vertical="center" wrapText="1" readingOrder="1"/>
    </xf>
    <xf numFmtId="0" fontId="10" fillId="0" borderId="1" xfId="0" applyFont="1" applyBorder="1" applyAlignment="1">
      <alignment horizontal="center" vertical="center" wrapText="1" readingOrder="1"/>
    </xf>
    <xf numFmtId="0" fontId="1" fillId="0" borderId="5" xfId="0" applyFont="1" applyBorder="1" applyAlignment="1">
      <alignment horizontal="center" vertical="center" wrapText="1" readingOrder="1"/>
    </xf>
    <xf numFmtId="0" fontId="3" fillId="0" borderId="1" xfId="0" applyFont="1" applyBorder="1" applyAlignment="1">
      <alignment vertical="center" wrapText="1" readingOrder="1"/>
    </xf>
    <xf numFmtId="0" fontId="3" fillId="0" borderId="8" xfId="0" applyFont="1" applyBorder="1" applyAlignment="1">
      <alignment vertical="center" wrapText="1" readingOrder="1"/>
    </xf>
    <xf numFmtId="0" fontId="3" fillId="0" borderId="9" xfId="0" applyFont="1" applyBorder="1" applyAlignment="1">
      <alignment vertical="center" wrapText="1" readingOrder="1"/>
    </xf>
    <xf numFmtId="0" fontId="11" fillId="0" borderId="4" xfId="0" applyFont="1" applyBorder="1" applyAlignment="1">
      <alignment vertical="center" wrapText="1" readingOrder="1"/>
    </xf>
    <xf numFmtId="9" fontId="12" fillId="0" borderId="0" xfId="0" applyNumberFormat="1" applyFont="1"/>
    <xf numFmtId="0" fontId="0" fillId="0" borderId="0" xfId="0" applyFill="1"/>
    <xf numFmtId="0" fontId="21" fillId="0" borderId="0" xfId="0" applyFont="1"/>
    <xf numFmtId="0" fontId="22" fillId="0" borderId="4" xfId="0" applyFont="1" applyBorder="1" applyAlignment="1">
      <alignment horizontal="center" vertical="center" wrapText="1" readingOrder="1"/>
    </xf>
    <xf numFmtId="0" fontId="22" fillId="0" borderId="5" xfId="0" applyFont="1" applyBorder="1" applyAlignment="1">
      <alignment horizontal="center" vertical="center" wrapText="1" readingOrder="1"/>
    </xf>
    <xf numFmtId="0" fontId="22" fillId="0" borderId="1" xfId="0" applyFont="1" applyBorder="1" applyAlignment="1">
      <alignment horizontal="center" vertical="center" wrapText="1" readingOrder="1"/>
    </xf>
    <xf numFmtId="0" fontId="22" fillId="0" borderId="4" xfId="0" applyFont="1" applyBorder="1" applyAlignment="1">
      <alignment vertical="center" wrapText="1" readingOrder="1"/>
    </xf>
    <xf numFmtId="0" fontId="22" fillId="0" borderId="1" xfId="0" applyFont="1" applyBorder="1" applyAlignment="1">
      <alignment vertical="center" wrapText="1" readingOrder="1"/>
    </xf>
    <xf numFmtId="0" fontId="24" fillId="0" borderId="1" xfId="0" applyFont="1" applyBorder="1" applyAlignment="1">
      <alignment vertical="center" wrapText="1"/>
    </xf>
    <xf numFmtId="9" fontId="25" fillId="0" borderId="1" xfId="0" applyNumberFormat="1" applyFont="1" applyFill="1" applyBorder="1" applyAlignment="1">
      <alignment horizontal="center" vertical="center" wrapText="1" readingOrder="1"/>
    </xf>
    <xf numFmtId="0" fontId="26" fillId="0" borderId="1" xfId="0" applyNumberFormat="1" applyFont="1" applyFill="1" applyBorder="1" applyAlignment="1">
      <alignment horizontal="center" vertical="center" wrapText="1" readingOrder="1"/>
    </xf>
    <xf numFmtId="164" fontId="26" fillId="0" borderId="1" xfId="0" applyNumberFormat="1" applyFont="1" applyFill="1" applyBorder="1" applyAlignment="1">
      <alignment horizontal="center" vertical="center" wrapText="1" readingOrder="1"/>
    </xf>
    <xf numFmtId="165" fontId="26" fillId="0" borderId="1" xfId="0" applyNumberFormat="1" applyFont="1" applyFill="1" applyBorder="1" applyAlignment="1">
      <alignment horizontal="center" vertical="center" wrapText="1" readingOrder="1"/>
    </xf>
    <xf numFmtId="165" fontId="25" fillId="0" borderId="1" xfId="0" applyNumberFormat="1" applyFont="1" applyFill="1" applyBorder="1" applyAlignment="1">
      <alignment horizontal="center" vertical="center" wrapText="1" readingOrder="1"/>
    </xf>
    <xf numFmtId="0" fontId="24" fillId="0" borderId="1" xfId="0" applyFont="1" applyBorder="1" applyAlignment="1">
      <alignment horizontal="center" vertical="center" wrapText="1"/>
    </xf>
    <xf numFmtId="0" fontId="29" fillId="0" borderId="1" xfId="0" applyNumberFormat="1" applyFont="1" applyFill="1" applyBorder="1" applyAlignment="1">
      <alignment horizontal="center" vertical="center" wrapText="1"/>
    </xf>
    <xf numFmtId="0" fontId="30" fillId="0" borderId="1" xfId="0" applyNumberFormat="1" applyFont="1" applyFill="1" applyBorder="1" applyAlignment="1">
      <alignment horizontal="center" vertical="center" wrapText="1"/>
    </xf>
    <xf numFmtId="0" fontId="31" fillId="0" borderId="1" xfId="0" applyNumberFormat="1" applyFont="1" applyFill="1" applyBorder="1" applyAlignment="1">
      <alignment horizontal="center" vertical="center" wrapText="1"/>
    </xf>
    <xf numFmtId="0" fontId="28" fillId="0" borderId="0" xfId="0" applyFont="1"/>
    <xf numFmtId="0" fontId="20" fillId="0" borderId="0" xfId="0" applyFont="1" applyBorder="1" applyAlignment="1">
      <alignment horizontal="center" vertical="center"/>
    </xf>
    <xf numFmtId="0" fontId="32" fillId="0" borderId="1" xfId="0" applyFont="1" applyBorder="1" applyAlignment="1">
      <alignment horizontal="center" vertical="center" wrapText="1" readingOrder="1"/>
    </xf>
    <xf numFmtId="9" fontId="33" fillId="0" borderId="1" xfId="0" applyNumberFormat="1" applyFont="1" applyBorder="1" applyAlignment="1">
      <alignment horizontal="center" vertical="center" wrapText="1" readingOrder="1"/>
    </xf>
    <xf numFmtId="0" fontId="33" fillId="0" borderId="1" xfId="0" applyFont="1" applyBorder="1" applyAlignment="1">
      <alignment horizontal="center" vertical="center" wrapText="1" readingOrder="1"/>
    </xf>
    <xf numFmtId="0" fontId="34" fillId="0" borderId="1" xfId="0" applyFont="1" applyFill="1" applyBorder="1" applyAlignment="1">
      <alignment horizontal="center" vertical="center" wrapText="1" readingOrder="1"/>
    </xf>
    <xf numFmtId="166" fontId="33" fillId="0" borderId="1" xfId="0" applyNumberFormat="1" applyFont="1" applyBorder="1" applyAlignment="1">
      <alignment horizontal="center" vertical="center" wrapText="1" readingOrder="1"/>
    </xf>
    <xf numFmtId="166" fontId="35" fillId="0" borderId="1" xfId="0" applyNumberFormat="1" applyFont="1" applyBorder="1" applyAlignment="1">
      <alignment horizontal="center" vertical="center" wrapText="1" readingOrder="1"/>
    </xf>
    <xf numFmtId="166" fontId="25" fillId="0" borderId="1" xfId="0" applyNumberFormat="1" applyFont="1" applyBorder="1" applyAlignment="1">
      <alignment horizontal="center" vertical="center" wrapText="1" readingOrder="1"/>
    </xf>
    <xf numFmtId="0" fontId="32" fillId="0" borderId="1" xfId="0" applyFont="1" applyBorder="1" applyAlignment="1">
      <alignment horizontal="center" vertical="center" wrapText="1" readingOrder="1"/>
    </xf>
    <xf numFmtId="0" fontId="33" fillId="0" borderId="1" xfId="0" applyFont="1" applyBorder="1" applyAlignment="1">
      <alignment horizontal="center" vertical="center" wrapText="1" readingOrder="1"/>
    </xf>
    <xf numFmtId="167" fontId="25" fillId="0" borderId="1" xfId="0" applyNumberFormat="1" applyFont="1" applyFill="1" applyBorder="1" applyAlignment="1">
      <alignment horizontal="center" vertical="center" wrapText="1" readingOrder="1"/>
    </xf>
    <xf numFmtId="0" fontId="37" fillId="0" borderId="1" xfId="0" applyNumberFormat="1" applyFont="1" applyFill="1" applyBorder="1" applyAlignment="1">
      <alignment horizontal="center" vertical="center" wrapText="1"/>
    </xf>
    <xf numFmtId="165" fontId="29" fillId="0" borderId="1" xfId="0" applyNumberFormat="1" applyFont="1" applyFill="1" applyBorder="1" applyAlignment="1">
      <alignment horizontal="center" vertical="center" wrapText="1"/>
    </xf>
    <xf numFmtId="169" fontId="25" fillId="0" borderId="1" xfId="0" applyNumberFormat="1" applyFont="1" applyFill="1" applyBorder="1" applyAlignment="1">
      <alignment horizontal="center" vertical="center" wrapText="1" readingOrder="1"/>
    </xf>
    <xf numFmtId="164" fontId="29" fillId="0" borderId="1" xfId="0" applyNumberFormat="1" applyFont="1" applyFill="1" applyBorder="1" applyAlignment="1">
      <alignment horizontal="center" vertical="center" wrapText="1"/>
    </xf>
    <xf numFmtId="0" fontId="38" fillId="0" borderId="1" xfId="0" applyNumberFormat="1" applyFont="1" applyFill="1" applyBorder="1" applyAlignment="1">
      <alignment horizontal="center" vertical="center" wrapText="1"/>
    </xf>
    <xf numFmtId="165" fontId="31" fillId="0" borderId="1" xfId="0" applyNumberFormat="1" applyFont="1" applyFill="1" applyBorder="1" applyAlignment="1">
      <alignment horizontal="center" vertical="center" wrapText="1"/>
    </xf>
    <xf numFmtId="0" fontId="27" fillId="6" borderId="1" xfId="0" applyNumberFormat="1" applyFont="1" applyFill="1" applyBorder="1" applyAlignment="1">
      <alignment horizontal="center" vertical="center" wrapText="1"/>
    </xf>
    <xf numFmtId="168" fontId="27" fillId="6" borderId="1" xfId="1" applyNumberFormat="1" applyFont="1" applyFill="1" applyBorder="1" applyAlignment="1">
      <alignment horizontal="center" vertical="center" wrapText="1"/>
    </xf>
    <xf numFmtId="0" fontId="28" fillId="6" borderId="1" xfId="0" applyNumberFormat="1" applyFont="1" applyFill="1" applyBorder="1" applyAlignment="1">
      <alignment horizontal="center" vertical="center"/>
    </xf>
    <xf numFmtId="0" fontId="28" fillId="6" borderId="1" xfId="0" applyFont="1" applyFill="1" applyBorder="1" applyAlignment="1">
      <alignment horizontal="center" vertical="center"/>
    </xf>
    <xf numFmtId="2" fontId="27" fillId="6" borderId="1" xfId="0" applyNumberFormat="1" applyFont="1" applyFill="1" applyBorder="1" applyAlignment="1">
      <alignment horizontal="center" vertical="center" wrapText="1"/>
    </xf>
    <xf numFmtId="166" fontId="33" fillId="0" borderId="1" xfId="0" applyNumberFormat="1" applyFont="1" applyFill="1" applyBorder="1" applyAlignment="1">
      <alignment horizontal="center" vertical="center" wrapText="1" readingOrder="1"/>
    </xf>
    <xf numFmtId="0" fontId="14" fillId="0" borderId="2" xfId="0" applyFont="1" applyBorder="1" applyAlignment="1">
      <alignment horizontal="center" vertical="center" wrapText="1"/>
    </xf>
    <xf numFmtId="0" fontId="14" fillId="0" borderId="2" xfId="0" applyFont="1" applyBorder="1" applyAlignment="1">
      <alignment horizontal="center" vertical="center"/>
    </xf>
    <xf numFmtId="0" fontId="8" fillId="0" borderId="1" xfId="0" applyFont="1" applyBorder="1" applyAlignment="1">
      <alignment horizontal="center" vertical="center" wrapText="1" readingOrder="1"/>
    </xf>
    <xf numFmtId="0" fontId="4" fillId="0" borderId="1" xfId="0" applyFont="1" applyBorder="1" applyAlignment="1">
      <alignment horizontal="center" vertical="center" wrapText="1" readingOrder="1"/>
    </xf>
    <xf numFmtId="49" fontId="11" fillId="0" borderId="4" xfId="0" applyNumberFormat="1" applyFont="1" applyBorder="1" applyAlignment="1">
      <alignment horizontal="center" vertical="center" wrapText="1" readingOrder="1"/>
    </xf>
    <xf numFmtId="49" fontId="11" fillId="0" borderId="3" xfId="0" applyNumberFormat="1" applyFont="1" applyBorder="1" applyAlignment="1">
      <alignment horizontal="center" vertical="center" wrapText="1" readingOrder="1"/>
    </xf>
    <xf numFmtId="49" fontId="11" fillId="0" borderId="5" xfId="0" applyNumberFormat="1" applyFont="1" applyBorder="1" applyAlignment="1">
      <alignment horizontal="center" vertical="center" wrapText="1" readingOrder="1"/>
    </xf>
    <xf numFmtId="0" fontId="3" fillId="0" borderId="8" xfId="0" applyFont="1" applyBorder="1" applyAlignment="1">
      <alignment horizontal="center" vertical="center" wrapText="1" readingOrder="1"/>
    </xf>
    <xf numFmtId="0" fontId="3" fillId="0" borderId="6" xfId="0" applyFont="1" applyBorder="1" applyAlignment="1">
      <alignment horizontal="center" vertical="center" wrapText="1" readingOrder="1"/>
    </xf>
    <xf numFmtId="0" fontId="3" fillId="0" borderId="9" xfId="0" applyFont="1" applyBorder="1" applyAlignment="1">
      <alignment horizontal="center" vertical="center" wrapText="1" readingOrder="1"/>
    </xf>
    <xf numFmtId="0" fontId="18" fillId="0" borderId="10" xfId="0" applyFont="1" applyBorder="1" applyAlignment="1">
      <alignment horizontal="center" vertical="center"/>
    </xf>
    <xf numFmtId="0" fontId="18" fillId="0" borderId="11" xfId="0" applyFont="1" applyBorder="1" applyAlignment="1">
      <alignment horizontal="center" vertical="center"/>
    </xf>
    <xf numFmtId="0" fontId="18" fillId="0" borderId="12" xfId="0" applyFont="1" applyBorder="1" applyAlignment="1">
      <alignment horizontal="center" vertical="center"/>
    </xf>
    <xf numFmtId="0" fontId="18" fillId="0" borderId="13" xfId="0" applyFont="1" applyBorder="1" applyAlignment="1">
      <alignment horizontal="center" vertical="center"/>
    </xf>
    <xf numFmtId="0" fontId="3" fillId="0" borderId="10" xfId="0" applyFont="1" applyBorder="1" applyAlignment="1">
      <alignment horizontal="center" vertical="center" wrapText="1" readingOrder="1"/>
    </xf>
    <xf numFmtId="0" fontId="3" fillId="0" borderId="7" xfId="0" applyFont="1" applyBorder="1" applyAlignment="1">
      <alignment horizontal="center" vertical="center" wrapText="1" readingOrder="1"/>
    </xf>
    <xf numFmtId="0" fontId="3" fillId="0" borderId="11" xfId="0" applyFont="1" applyBorder="1" applyAlignment="1">
      <alignment horizontal="center" vertical="center" wrapText="1" readingOrder="1"/>
    </xf>
    <xf numFmtId="0" fontId="3" fillId="0" borderId="12" xfId="0" applyFont="1" applyBorder="1" applyAlignment="1">
      <alignment horizontal="center" vertical="center" wrapText="1" readingOrder="1"/>
    </xf>
    <xf numFmtId="0" fontId="3" fillId="0" borderId="2" xfId="0" applyFont="1" applyBorder="1" applyAlignment="1">
      <alignment horizontal="center" vertical="center" wrapText="1" readingOrder="1"/>
    </xf>
    <xf numFmtId="0" fontId="3" fillId="0" borderId="13" xfId="0" applyFont="1" applyBorder="1" applyAlignment="1">
      <alignment horizontal="center" vertical="center" wrapText="1" readingOrder="1"/>
    </xf>
    <xf numFmtId="0" fontId="14" fillId="0" borderId="0" xfId="0" applyFont="1" applyBorder="1" applyAlignment="1">
      <alignment horizontal="center" vertical="center" wrapText="1"/>
    </xf>
    <xf numFmtId="0" fontId="14" fillId="0" borderId="0" xfId="0" applyFont="1" applyBorder="1" applyAlignment="1">
      <alignment horizontal="center" vertical="center"/>
    </xf>
    <xf numFmtId="0" fontId="1" fillId="0" borderId="4" xfId="0" applyFont="1" applyBorder="1" applyAlignment="1">
      <alignment horizontal="center" vertical="center" wrapText="1" readingOrder="1"/>
    </xf>
    <xf numFmtId="0" fontId="1" fillId="0" borderId="5" xfId="0" applyFont="1" applyBorder="1" applyAlignment="1">
      <alignment horizontal="center" vertical="center" wrapText="1" readingOrder="1"/>
    </xf>
    <xf numFmtId="0" fontId="18" fillId="0" borderId="8" xfId="0" applyFont="1" applyBorder="1" applyAlignment="1">
      <alignment horizontal="center"/>
    </xf>
    <xf numFmtId="0" fontId="18" fillId="0" borderId="6" xfId="0" applyFont="1" applyBorder="1" applyAlignment="1">
      <alignment horizontal="center"/>
    </xf>
    <xf numFmtId="0" fontId="18" fillId="0" borderId="9" xfId="0" applyFont="1" applyBorder="1" applyAlignment="1">
      <alignment horizontal="center"/>
    </xf>
    <xf numFmtId="0" fontId="19" fillId="0" borderId="8" xfId="0" applyFont="1" applyBorder="1" applyAlignment="1">
      <alignment horizontal="center" vertical="center" wrapText="1" readingOrder="1"/>
    </xf>
    <xf numFmtId="0" fontId="19" fillId="0" borderId="6" xfId="0" applyFont="1" applyBorder="1" applyAlignment="1">
      <alignment horizontal="center" vertical="center" wrapText="1" readingOrder="1"/>
    </xf>
    <xf numFmtId="0" fontId="19" fillId="0" borderId="9" xfId="0" applyFont="1" applyBorder="1" applyAlignment="1">
      <alignment horizontal="center" vertical="center" wrapText="1" readingOrder="1"/>
    </xf>
    <xf numFmtId="0" fontId="2" fillId="0" borderId="1" xfId="0" applyFont="1" applyBorder="1" applyAlignment="1">
      <alignment horizontal="center" vertical="center" wrapText="1" readingOrder="1"/>
    </xf>
    <xf numFmtId="0" fontId="10" fillId="0" borderId="1" xfId="0" applyFont="1" applyBorder="1" applyAlignment="1">
      <alignment horizontal="center" vertical="center" wrapText="1" readingOrder="1"/>
    </xf>
    <xf numFmtId="0" fontId="11" fillId="0" borderId="4" xfId="0" applyFont="1" applyBorder="1" applyAlignment="1">
      <alignment horizontal="center" vertical="center" wrapText="1" readingOrder="1"/>
    </xf>
    <xf numFmtId="0" fontId="11" fillId="0" borderId="5" xfId="0" applyFont="1" applyBorder="1" applyAlignment="1">
      <alignment horizontal="center" vertical="center" wrapText="1" readingOrder="1"/>
    </xf>
    <xf numFmtId="0" fontId="1" fillId="0" borderId="3" xfId="0" applyFont="1" applyBorder="1" applyAlignment="1">
      <alignment horizontal="center" vertical="center" wrapText="1" readingOrder="1"/>
    </xf>
    <xf numFmtId="0" fontId="1" fillId="0" borderId="1" xfId="0" applyFont="1" applyBorder="1" applyAlignment="1">
      <alignment horizontal="center" vertical="center" wrapText="1" readingOrder="1"/>
    </xf>
    <xf numFmtId="0" fontId="0" fillId="0" borderId="1" xfId="0" applyBorder="1" applyAlignment="1">
      <alignment horizontal="center" vertical="center" wrapText="1" readingOrder="1"/>
    </xf>
    <xf numFmtId="0" fontId="11" fillId="0" borderId="3" xfId="0" applyFont="1" applyBorder="1" applyAlignment="1">
      <alignment horizontal="center" vertical="center" wrapText="1" readingOrder="1"/>
    </xf>
    <xf numFmtId="0" fontId="22" fillId="0" borderId="8" xfId="0" applyFont="1" applyBorder="1" applyAlignment="1">
      <alignment horizontal="center" vertical="center" wrapText="1" readingOrder="1"/>
    </xf>
    <xf numFmtId="0" fontId="22" fillId="0" borderId="9" xfId="0" applyFont="1" applyBorder="1" applyAlignment="1">
      <alignment horizontal="center" vertical="center" wrapText="1" readingOrder="1"/>
    </xf>
    <xf numFmtId="0" fontId="20" fillId="0" borderId="2" xfId="0" applyFont="1" applyBorder="1" applyAlignment="1">
      <alignment horizontal="center" vertical="center" wrapText="1"/>
    </xf>
    <xf numFmtId="0" fontId="20" fillId="0" borderId="0" xfId="0" applyFont="1" applyBorder="1" applyAlignment="1">
      <alignment horizontal="center" vertical="center"/>
    </xf>
    <xf numFmtId="0" fontId="22" fillId="0" borderId="1" xfId="0" applyFont="1" applyBorder="1" applyAlignment="1">
      <alignment horizontal="center" vertical="center" wrapText="1" readingOrder="1"/>
    </xf>
    <xf numFmtId="49" fontId="22" fillId="0" borderId="1" xfId="0" applyNumberFormat="1" applyFont="1" applyBorder="1" applyAlignment="1">
      <alignment horizontal="center" vertical="center" wrapText="1" readingOrder="1"/>
    </xf>
    <xf numFmtId="0" fontId="22" fillId="0" borderId="4" xfId="0" applyFont="1" applyBorder="1" applyAlignment="1">
      <alignment horizontal="center" vertical="center" wrapText="1" readingOrder="1"/>
    </xf>
    <xf numFmtId="0" fontId="22" fillId="0" borderId="5" xfId="0" applyFont="1" applyBorder="1" applyAlignment="1">
      <alignment horizontal="center" vertical="center" wrapText="1" readingOrder="1"/>
    </xf>
    <xf numFmtId="0" fontId="23" fillId="0" borderId="1" xfId="0" applyFont="1" applyBorder="1" applyAlignment="1">
      <alignment horizontal="center"/>
    </xf>
    <xf numFmtId="0" fontId="22" fillId="0" borderId="6" xfId="0" applyFont="1" applyBorder="1" applyAlignment="1">
      <alignment horizontal="center" vertical="center" wrapText="1" readingOrder="1"/>
    </xf>
    <xf numFmtId="0" fontId="23" fillId="0" borderId="8" xfId="0" applyFont="1" applyBorder="1" applyAlignment="1">
      <alignment horizontal="center"/>
    </xf>
    <xf numFmtId="0" fontId="23" fillId="0" borderId="6" xfId="0" applyFont="1" applyBorder="1" applyAlignment="1">
      <alignment horizontal="center"/>
    </xf>
    <xf numFmtId="0" fontId="23" fillId="0" borderId="9" xfId="0" applyFont="1" applyBorder="1" applyAlignment="1">
      <alignment horizontal="center"/>
    </xf>
    <xf numFmtId="49" fontId="22" fillId="0" borderId="4" xfId="0" applyNumberFormat="1" applyFont="1" applyBorder="1" applyAlignment="1">
      <alignment horizontal="center" vertical="center" wrapText="1" readingOrder="1"/>
    </xf>
    <xf numFmtId="49" fontId="22" fillId="0" borderId="5" xfId="0" applyNumberFormat="1" applyFont="1" applyBorder="1" applyAlignment="1">
      <alignment horizontal="center" vertical="center" wrapText="1" readingOrder="1"/>
    </xf>
    <xf numFmtId="0" fontId="20" fillId="0" borderId="2" xfId="0" applyFont="1" applyBorder="1" applyAlignment="1">
      <alignment horizontal="center" vertical="center"/>
    </xf>
    <xf numFmtId="0" fontId="32" fillId="0" borderId="1" xfId="0" applyFont="1" applyBorder="1" applyAlignment="1">
      <alignment horizontal="center" vertical="center" wrapText="1" readingOrder="1"/>
    </xf>
    <xf numFmtId="0" fontId="33" fillId="0" borderId="1" xfId="0" applyFont="1" applyBorder="1" applyAlignment="1">
      <alignment horizontal="center" vertical="center" wrapText="1" readingOrder="1"/>
    </xf>
    <xf numFmtId="49" fontId="22" fillId="0" borderId="3" xfId="0" applyNumberFormat="1" applyFont="1" applyBorder="1" applyAlignment="1">
      <alignment horizontal="center" vertical="center" wrapText="1" readingOrder="1"/>
    </xf>
    <xf numFmtId="0" fontId="32" fillId="0" borderId="8" xfId="0" applyFont="1" applyBorder="1" applyAlignment="1">
      <alignment horizontal="center" vertical="center" wrapText="1" readingOrder="1"/>
    </xf>
    <xf numFmtId="0" fontId="32" fillId="0" borderId="6" xfId="0" applyFont="1" applyBorder="1" applyAlignment="1">
      <alignment horizontal="center" vertical="center" wrapText="1" readingOrder="1"/>
    </xf>
    <xf numFmtId="0" fontId="32" fillId="0" borderId="9" xfId="0" applyFont="1" applyBorder="1" applyAlignment="1">
      <alignment horizontal="center" vertical="center" wrapText="1" readingOrder="1"/>
    </xf>
    <xf numFmtId="0" fontId="32" fillId="0" borderId="4" xfId="0" applyFont="1" applyBorder="1" applyAlignment="1">
      <alignment horizontal="center" vertical="center" wrapText="1" readingOrder="1"/>
    </xf>
    <xf numFmtId="0" fontId="32" fillId="0" borderId="5" xfId="0" applyFont="1" applyBorder="1" applyAlignment="1">
      <alignment horizontal="center" vertical="center" wrapText="1" readingOrder="1"/>
    </xf>
  </cellXfs>
  <cellStyles count="2">
    <cellStyle name="Comma" xfId="1" builtinId="3"/>
    <cellStyle name="Normal" xfId="0" builtinId="0"/>
  </cellStyles>
  <dxfs count="0"/>
  <tableStyles count="0" defaultTableStyle="TableStyleMedium2" defaultPivotStyle="PivotStyleLight16"/>
  <colors>
    <mruColors>
      <color rgb="FFFF66FF"/>
      <color rgb="FFFF00FF"/>
      <color rgb="FFFF3399"/>
      <color rgb="FFFF0066"/>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
  <sheetViews>
    <sheetView zoomScale="68" zoomScaleNormal="68" workbookViewId="0">
      <selection activeCell="AB8" sqref="AB8"/>
    </sheetView>
  </sheetViews>
  <sheetFormatPr defaultRowHeight="15" x14ac:dyDescent="0.25"/>
  <cols>
    <col min="1" max="1" width="32.42578125" customWidth="1"/>
    <col min="2" max="9" width="8.28515625" customWidth="1"/>
    <col min="10" max="10" width="4.85546875" customWidth="1"/>
    <col min="11" max="25" width="8.28515625" customWidth="1"/>
  </cols>
  <sheetData>
    <row r="1" spans="1:25" s="18" customFormat="1" ht="15.75" x14ac:dyDescent="0.25">
      <c r="A1" s="18" t="s">
        <v>52</v>
      </c>
    </row>
    <row r="2" spans="1:25" s="17" customFormat="1" ht="57.75" customHeight="1" x14ac:dyDescent="0.3">
      <c r="A2" s="75" t="s">
        <v>38</v>
      </c>
      <c r="B2" s="76"/>
      <c r="C2" s="76"/>
      <c r="D2" s="76"/>
      <c r="E2" s="76"/>
      <c r="F2" s="76"/>
      <c r="G2" s="76"/>
      <c r="H2" s="76"/>
      <c r="I2" s="76"/>
      <c r="J2" s="76"/>
      <c r="K2" s="76"/>
      <c r="L2" s="76"/>
      <c r="M2" s="76"/>
      <c r="N2" s="76"/>
      <c r="O2" s="76"/>
      <c r="P2" s="76"/>
      <c r="Q2" s="76"/>
      <c r="R2" s="76"/>
      <c r="S2" s="76"/>
      <c r="T2" s="76"/>
      <c r="U2" s="76"/>
      <c r="V2" s="76"/>
      <c r="W2" s="76"/>
      <c r="X2" s="76"/>
      <c r="Y2" s="76"/>
    </row>
    <row r="3" spans="1:25" ht="14.25" customHeight="1" x14ac:dyDescent="0.25">
      <c r="A3" s="77" t="s">
        <v>14</v>
      </c>
      <c r="B3" s="78" t="s">
        <v>15</v>
      </c>
      <c r="C3" s="79" t="s">
        <v>44</v>
      </c>
      <c r="D3" s="79" t="s">
        <v>45</v>
      </c>
      <c r="E3" s="79" t="s">
        <v>46</v>
      </c>
      <c r="F3" s="82" t="s">
        <v>29</v>
      </c>
      <c r="G3" s="83"/>
      <c r="H3" s="83"/>
      <c r="I3" s="83"/>
      <c r="J3" s="84"/>
      <c r="K3" s="82" t="s">
        <v>30</v>
      </c>
      <c r="L3" s="83"/>
      <c r="M3" s="83"/>
      <c r="N3" s="83"/>
      <c r="O3" s="84"/>
      <c r="P3" s="82" t="s">
        <v>31</v>
      </c>
      <c r="Q3" s="83"/>
      <c r="R3" s="83"/>
      <c r="S3" s="83"/>
      <c r="T3" s="84"/>
      <c r="U3" s="82" t="s">
        <v>23</v>
      </c>
      <c r="V3" s="83"/>
      <c r="W3" s="83"/>
      <c r="X3" s="83"/>
      <c r="Y3" s="84"/>
    </row>
    <row r="4" spans="1:25" ht="14.25" customHeight="1" x14ac:dyDescent="0.25">
      <c r="A4" s="77"/>
      <c r="B4" s="78"/>
      <c r="C4" s="80"/>
      <c r="D4" s="80"/>
      <c r="E4" s="80"/>
      <c r="F4" s="89" t="s">
        <v>53</v>
      </c>
      <c r="G4" s="90"/>
      <c r="H4" s="91"/>
      <c r="I4" s="85" t="s">
        <v>54</v>
      </c>
      <c r="J4" s="86"/>
      <c r="K4" s="89" t="s">
        <v>53</v>
      </c>
      <c r="L4" s="90"/>
      <c r="M4" s="91"/>
      <c r="N4" s="85" t="s">
        <v>54</v>
      </c>
      <c r="O4" s="86"/>
      <c r="P4" s="89" t="s">
        <v>53</v>
      </c>
      <c r="Q4" s="90"/>
      <c r="R4" s="91"/>
      <c r="S4" s="85" t="s">
        <v>54</v>
      </c>
      <c r="T4" s="86"/>
      <c r="U4" s="89" t="s">
        <v>53</v>
      </c>
      <c r="V4" s="90"/>
      <c r="W4" s="91"/>
      <c r="X4" s="85" t="s">
        <v>54</v>
      </c>
      <c r="Y4" s="86"/>
    </row>
    <row r="5" spans="1:25" ht="15" customHeight="1" x14ac:dyDescent="0.25">
      <c r="A5" s="77"/>
      <c r="B5" s="78"/>
      <c r="C5" s="80"/>
      <c r="D5" s="80"/>
      <c r="E5" s="80"/>
      <c r="F5" s="92"/>
      <c r="G5" s="93"/>
      <c r="H5" s="94"/>
      <c r="I5" s="87"/>
      <c r="J5" s="88"/>
      <c r="K5" s="92"/>
      <c r="L5" s="93"/>
      <c r="M5" s="94"/>
      <c r="N5" s="87"/>
      <c r="O5" s="88"/>
      <c r="P5" s="92"/>
      <c r="Q5" s="93"/>
      <c r="R5" s="94"/>
      <c r="S5" s="87"/>
      <c r="T5" s="88"/>
      <c r="U5" s="92"/>
      <c r="V5" s="93"/>
      <c r="W5" s="94"/>
      <c r="X5" s="87"/>
      <c r="Y5" s="88"/>
    </row>
    <row r="6" spans="1:25" ht="24.95" customHeight="1" x14ac:dyDescent="0.25">
      <c r="A6" s="77"/>
      <c r="B6" s="78"/>
      <c r="C6" s="81"/>
      <c r="D6" s="81"/>
      <c r="E6" s="81"/>
      <c r="F6" s="2" t="s">
        <v>16</v>
      </c>
      <c r="G6" s="2" t="s">
        <v>17</v>
      </c>
      <c r="H6" s="25" t="s">
        <v>18</v>
      </c>
      <c r="I6" s="25" t="s">
        <v>17</v>
      </c>
      <c r="J6" s="2" t="s">
        <v>18</v>
      </c>
      <c r="K6" s="2" t="s">
        <v>16</v>
      </c>
      <c r="L6" s="2" t="s">
        <v>17</v>
      </c>
      <c r="M6" s="25" t="s">
        <v>18</v>
      </c>
      <c r="N6" s="25" t="s">
        <v>17</v>
      </c>
      <c r="O6" s="2" t="s">
        <v>18</v>
      </c>
      <c r="P6" s="2" t="s">
        <v>16</v>
      </c>
      <c r="Q6" s="2" t="s">
        <v>17</v>
      </c>
      <c r="R6" s="25" t="s">
        <v>18</v>
      </c>
      <c r="S6" s="25" t="s">
        <v>17</v>
      </c>
      <c r="T6" s="2" t="s">
        <v>18</v>
      </c>
      <c r="U6" s="2" t="s">
        <v>16</v>
      </c>
      <c r="V6" s="2" t="s">
        <v>17</v>
      </c>
      <c r="W6" s="25" t="s">
        <v>18</v>
      </c>
      <c r="X6" s="25" t="s">
        <v>17</v>
      </c>
      <c r="Y6" s="2" t="s">
        <v>18</v>
      </c>
    </row>
    <row r="7" spans="1:25" ht="43.5" customHeight="1" x14ac:dyDescent="0.25">
      <c r="A7" s="5"/>
      <c r="B7" s="1"/>
      <c r="C7" s="1"/>
      <c r="D7" s="1"/>
      <c r="E7" s="1"/>
      <c r="F7" s="3"/>
      <c r="G7" s="3"/>
      <c r="H7" s="3"/>
      <c r="I7" s="3"/>
      <c r="J7" s="3"/>
      <c r="K7" s="3"/>
      <c r="L7" s="3"/>
      <c r="M7" s="3"/>
      <c r="N7" s="3"/>
      <c r="O7" s="3"/>
      <c r="P7" s="3"/>
      <c r="Q7" s="3"/>
      <c r="R7" s="3"/>
      <c r="S7" s="3"/>
      <c r="T7" s="3"/>
      <c r="U7" s="3"/>
      <c r="V7" s="3"/>
      <c r="W7" s="3"/>
      <c r="X7" s="3"/>
      <c r="Y7" s="3"/>
    </row>
    <row r="8" spans="1:25" ht="43.5" customHeight="1" x14ac:dyDescent="0.25">
      <c r="A8" s="5"/>
      <c r="B8" s="1"/>
      <c r="C8" s="1"/>
      <c r="D8" s="1"/>
      <c r="E8" s="1"/>
      <c r="F8" s="3"/>
      <c r="G8" s="3"/>
      <c r="H8" s="3"/>
      <c r="I8" s="3"/>
      <c r="J8" s="3"/>
      <c r="K8" s="3"/>
      <c r="L8" s="3"/>
      <c r="M8" s="3"/>
      <c r="N8" s="3"/>
      <c r="O8" s="3"/>
      <c r="P8" s="3"/>
      <c r="Q8" s="3"/>
      <c r="R8" s="3"/>
      <c r="S8" s="3"/>
      <c r="T8" s="3"/>
      <c r="U8" s="3"/>
      <c r="V8" s="3"/>
      <c r="W8" s="3"/>
      <c r="X8" s="3"/>
      <c r="Y8" s="3"/>
    </row>
    <row r="9" spans="1:25" ht="43.5" customHeight="1" x14ac:dyDescent="0.25">
      <c r="A9" s="5"/>
      <c r="B9" s="1"/>
      <c r="C9" s="1"/>
      <c r="D9" s="1"/>
      <c r="E9" s="1"/>
      <c r="F9" s="3"/>
      <c r="G9" s="3"/>
      <c r="H9" s="3"/>
      <c r="I9" s="3"/>
      <c r="J9" s="3"/>
      <c r="K9" s="3"/>
      <c r="L9" s="3"/>
      <c r="M9" s="3"/>
      <c r="N9" s="3"/>
      <c r="O9" s="3"/>
      <c r="P9" s="3"/>
      <c r="Q9" s="3"/>
      <c r="R9" s="3"/>
      <c r="S9" s="3"/>
      <c r="T9" s="3"/>
      <c r="U9" s="3"/>
      <c r="V9" s="3"/>
      <c r="W9" s="3"/>
      <c r="X9" s="3"/>
      <c r="Y9" s="3"/>
    </row>
    <row r="10" spans="1:25" ht="43.5" customHeight="1" x14ac:dyDescent="0.25">
      <c r="A10" s="5"/>
      <c r="B10" s="1"/>
      <c r="C10" s="1"/>
      <c r="D10" s="1"/>
      <c r="E10" s="1"/>
      <c r="F10" s="3"/>
      <c r="G10" s="3"/>
      <c r="H10" s="3"/>
      <c r="I10" s="3"/>
      <c r="J10" s="3"/>
      <c r="K10" s="3"/>
      <c r="L10" s="3"/>
      <c r="M10" s="3"/>
      <c r="N10" s="3"/>
      <c r="O10" s="3"/>
      <c r="P10" s="3"/>
      <c r="Q10" s="3"/>
      <c r="R10" s="3"/>
      <c r="S10" s="3"/>
      <c r="T10" s="3"/>
      <c r="U10" s="3"/>
      <c r="V10" s="3"/>
      <c r="W10" s="3"/>
      <c r="X10" s="3"/>
      <c r="Y10" s="3"/>
    </row>
    <row r="11" spans="1:25" ht="43.5" customHeight="1" x14ac:dyDescent="0.25">
      <c r="A11" s="5"/>
      <c r="B11" s="1"/>
      <c r="C11" s="1"/>
      <c r="D11" s="1"/>
      <c r="E11" s="1"/>
      <c r="F11" s="3"/>
      <c r="G11" s="3"/>
      <c r="H11" s="3"/>
      <c r="I11" s="3"/>
      <c r="J11" s="3"/>
      <c r="K11" s="3"/>
      <c r="L11" s="3"/>
      <c r="M11" s="3"/>
      <c r="N11" s="3"/>
      <c r="O11" s="3"/>
      <c r="P11" s="3"/>
      <c r="Q11" s="3"/>
      <c r="R11" s="3"/>
      <c r="S11" s="3"/>
      <c r="T11" s="3"/>
      <c r="U11" s="3"/>
      <c r="V11" s="3"/>
      <c r="W11" s="3"/>
      <c r="X11" s="3"/>
      <c r="Y11" s="3"/>
    </row>
    <row r="12" spans="1:25" ht="24.95" customHeight="1" x14ac:dyDescent="0.25">
      <c r="A12" s="5" t="s">
        <v>47</v>
      </c>
      <c r="B12" s="1"/>
      <c r="C12" s="1"/>
      <c r="D12" s="1"/>
      <c r="E12" s="1"/>
      <c r="F12" s="3"/>
      <c r="G12" s="3"/>
      <c r="H12" s="3"/>
      <c r="I12" s="3"/>
      <c r="J12" s="4"/>
      <c r="K12" s="3"/>
      <c r="L12" s="3"/>
      <c r="M12" s="3"/>
      <c r="N12" s="3"/>
      <c r="O12" s="4"/>
      <c r="P12" s="3"/>
      <c r="Q12" s="3"/>
      <c r="R12" s="3"/>
      <c r="S12" s="3"/>
      <c r="T12" s="4"/>
      <c r="U12" s="3"/>
      <c r="V12" s="3"/>
      <c r="W12" s="3"/>
      <c r="X12" s="3"/>
      <c r="Y12" s="4"/>
    </row>
  </sheetData>
  <mergeCells count="18">
    <mergeCell ref="N4:O5"/>
    <mergeCell ref="P4:R5"/>
    <mergeCell ref="A2:Y2"/>
    <mergeCell ref="A3:A6"/>
    <mergeCell ref="B3:B6"/>
    <mergeCell ref="C3:C6"/>
    <mergeCell ref="D3:D6"/>
    <mergeCell ref="E3:E6"/>
    <mergeCell ref="F3:J3"/>
    <mergeCell ref="K3:O3"/>
    <mergeCell ref="P3:T3"/>
    <mergeCell ref="S4:T5"/>
    <mergeCell ref="U4:W5"/>
    <mergeCell ref="X4:Y5"/>
    <mergeCell ref="U3:Y3"/>
    <mergeCell ref="F4:H5"/>
    <mergeCell ref="I4:J5"/>
    <mergeCell ref="K4:M5"/>
  </mergeCells>
  <pageMargins left="0.19685039370078741" right="0" top="0.19685039370078741" bottom="0" header="0.31496062992125984" footer="0.31496062992125984"/>
  <pageSetup paperSize="9"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
  <sheetViews>
    <sheetView topLeftCell="A2" zoomScale="82" zoomScaleNormal="82" workbookViewId="0">
      <selection activeCell="J15" sqref="J15"/>
    </sheetView>
  </sheetViews>
  <sheetFormatPr defaultRowHeight="15" x14ac:dyDescent="0.25"/>
  <cols>
    <col min="1" max="1" width="32.42578125" customWidth="1"/>
    <col min="2" max="25" width="7" customWidth="1"/>
  </cols>
  <sheetData>
    <row r="1" spans="1:25" s="18" customFormat="1" ht="15.75" x14ac:dyDescent="0.25">
      <c r="A1" s="18" t="s">
        <v>52</v>
      </c>
    </row>
    <row r="2" spans="1:25" s="17" customFormat="1" ht="57.75" customHeight="1" x14ac:dyDescent="0.3">
      <c r="A2" s="75" t="s">
        <v>38</v>
      </c>
      <c r="B2" s="76"/>
      <c r="C2" s="76"/>
      <c r="D2" s="76"/>
      <c r="E2" s="76"/>
      <c r="F2" s="76"/>
      <c r="G2" s="76"/>
      <c r="H2" s="76"/>
      <c r="I2" s="76"/>
      <c r="J2" s="76"/>
      <c r="K2" s="76"/>
      <c r="L2" s="76"/>
      <c r="M2" s="76"/>
      <c r="N2" s="76"/>
      <c r="O2" s="76"/>
      <c r="P2" s="76"/>
      <c r="Q2" s="76"/>
      <c r="R2" s="76"/>
      <c r="S2" s="76"/>
      <c r="T2" s="76"/>
      <c r="U2" s="76"/>
      <c r="V2" s="76"/>
      <c r="W2" s="76"/>
      <c r="X2" s="76"/>
      <c r="Y2" s="76"/>
    </row>
    <row r="3" spans="1:25" ht="14.25" customHeight="1" x14ac:dyDescent="0.25">
      <c r="A3" s="77" t="s">
        <v>14</v>
      </c>
      <c r="B3" s="78" t="s">
        <v>15</v>
      </c>
      <c r="C3" s="79" t="s">
        <v>44</v>
      </c>
      <c r="D3" s="79" t="s">
        <v>45</v>
      </c>
      <c r="E3" s="79" t="s">
        <v>46</v>
      </c>
      <c r="F3" s="82" t="s">
        <v>29</v>
      </c>
      <c r="G3" s="83"/>
      <c r="H3" s="83"/>
      <c r="I3" s="83"/>
      <c r="J3" s="84"/>
      <c r="K3" s="82" t="s">
        <v>30</v>
      </c>
      <c r="L3" s="83"/>
      <c r="M3" s="83"/>
      <c r="N3" s="83"/>
      <c r="O3" s="84"/>
      <c r="P3" s="82" t="s">
        <v>31</v>
      </c>
      <c r="Q3" s="83"/>
      <c r="R3" s="83"/>
      <c r="S3" s="83"/>
      <c r="T3" s="84"/>
      <c r="U3" s="82" t="s">
        <v>23</v>
      </c>
      <c r="V3" s="83"/>
      <c r="W3" s="83"/>
      <c r="X3" s="83"/>
      <c r="Y3" s="84"/>
    </row>
    <row r="4" spans="1:25" ht="14.25" customHeight="1" x14ac:dyDescent="0.25">
      <c r="A4" s="77"/>
      <c r="B4" s="78"/>
      <c r="C4" s="80"/>
      <c r="D4" s="80"/>
      <c r="E4" s="80"/>
      <c r="F4" s="89" t="s">
        <v>53</v>
      </c>
      <c r="G4" s="90"/>
      <c r="H4" s="91"/>
      <c r="I4" s="89" t="s">
        <v>54</v>
      </c>
      <c r="J4" s="91"/>
      <c r="K4" s="89" t="s">
        <v>53</v>
      </c>
      <c r="L4" s="90"/>
      <c r="M4" s="91"/>
      <c r="N4" s="89" t="s">
        <v>54</v>
      </c>
      <c r="O4" s="91"/>
      <c r="P4" s="89" t="s">
        <v>53</v>
      </c>
      <c r="Q4" s="90"/>
      <c r="R4" s="91"/>
      <c r="S4" s="89" t="s">
        <v>54</v>
      </c>
      <c r="T4" s="91"/>
      <c r="U4" s="89" t="s">
        <v>53</v>
      </c>
      <c r="V4" s="90"/>
      <c r="W4" s="91"/>
      <c r="X4" s="30" t="s">
        <v>54</v>
      </c>
      <c r="Y4" s="31"/>
    </row>
    <row r="5" spans="1:25" ht="15" customHeight="1" x14ac:dyDescent="0.25">
      <c r="A5" s="77"/>
      <c r="B5" s="78"/>
      <c r="C5" s="80"/>
      <c r="D5" s="80"/>
      <c r="E5" s="80"/>
      <c r="F5" s="92"/>
      <c r="G5" s="93"/>
      <c r="H5" s="94"/>
      <c r="I5" s="92"/>
      <c r="J5" s="94"/>
      <c r="K5" s="92"/>
      <c r="L5" s="93"/>
      <c r="M5" s="94"/>
      <c r="N5" s="92"/>
      <c r="O5" s="94"/>
      <c r="P5" s="92"/>
      <c r="Q5" s="93"/>
      <c r="R5" s="94"/>
      <c r="S5" s="92"/>
      <c r="T5" s="94"/>
      <c r="U5" s="92"/>
      <c r="V5" s="93"/>
      <c r="W5" s="94"/>
      <c r="X5" s="29"/>
      <c r="Y5" s="29"/>
    </row>
    <row r="6" spans="1:25" ht="24.95" customHeight="1" x14ac:dyDescent="0.25">
      <c r="A6" s="77"/>
      <c r="B6" s="78"/>
      <c r="C6" s="81"/>
      <c r="D6" s="81"/>
      <c r="E6" s="81"/>
      <c r="F6" s="12" t="s">
        <v>16</v>
      </c>
      <c r="G6" s="12" t="s">
        <v>17</v>
      </c>
      <c r="H6" s="25" t="s">
        <v>18</v>
      </c>
      <c r="I6" s="25" t="s">
        <v>17</v>
      </c>
      <c r="J6" s="12" t="s">
        <v>18</v>
      </c>
      <c r="K6" s="12" t="s">
        <v>16</v>
      </c>
      <c r="L6" s="12" t="s">
        <v>17</v>
      </c>
      <c r="M6" s="25" t="s">
        <v>18</v>
      </c>
      <c r="N6" s="25" t="s">
        <v>17</v>
      </c>
      <c r="O6" s="12" t="s">
        <v>18</v>
      </c>
      <c r="P6" s="12" t="s">
        <v>16</v>
      </c>
      <c r="Q6" s="12" t="s">
        <v>17</v>
      </c>
      <c r="R6" s="25" t="s">
        <v>18</v>
      </c>
      <c r="S6" s="25" t="s">
        <v>17</v>
      </c>
      <c r="T6" s="12" t="s">
        <v>18</v>
      </c>
      <c r="U6" s="12" t="s">
        <v>16</v>
      </c>
      <c r="V6" s="12" t="s">
        <v>17</v>
      </c>
      <c r="W6" s="25" t="s">
        <v>18</v>
      </c>
      <c r="X6" s="25" t="s">
        <v>17</v>
      </c>
      <c r="Y6" s="12" t="s">
        <v>18</v>
      </c>
    </row>
    <row r="7" spans="1:25" ht="33.75" customHeight="1" x14ac:dyDescent="0.25">
      <c r="A7" s="11" t="s">
        <v>19</v>
      </c>
      <c r="B7" s="1"/>
      <c r="C7" s="1"/>
      <c r="D7" s="1"/>
      <c r="E7" s="1"/>
      <c r="F7" s="3"/>
      <c r="G7" s="3"/>
      <c r="H7" s="3"/>
      <c r="I7" s="3"/>
      <c r="J7" s="3"/>
      <c r="K7" s="3"/>
      <c r="L7" s="3"/>
      <c r="M7" s="3"/>
      <c r="N7" s="3"/>
      <c r="O7" s="3"/>
      <c r="P7" s="3"/>
      <c r="Q7" s="3"/>
      <c r="R7" s="3"/>
      <c r="S7" s="3"/>
      <c r="T7" s="3"/>
      <c r="U7" s="3"/>
      <c r="V7" s="3"/>
      <c r="W7" s="3"/>
      <c r="X7" s="3"/>
      <c r="Y7" s="3"/>
    </row>
    <row r="8" spans="1:25" ht="33.75" customHeight="1" x14ac:dyDescent="0.25">
      <c r="A8" s="11" t="s">
        <v>20</v>
      </c>
      <c r="B8" s="1"/>
      <c r="C8" s="1"/>
      <c r="D8" s="1"/>
      <c r="E8" s="1"/>
      <c r="F8" s="3"/>
      <c r="G8" s="3"/>
      <c r="H8" s="3"/>
      <c r="I8" s="3"/>
      <c r="J8" s="3"/>
      <c r="K8" s="3"/>
      <c r="L8" s="3"/>
      <c r="M8" s="3"/>
      <c r="N8" s="3"/>
      <c r="O8" s="3"/>
      <c r="P8" s="3"/>
      <c r="Q8" s="3"/>
      <c r="R8" s="3"/>
      <c r="S8" s="3"/>
      <c r="T8" s="3"/>
      <c r="U8" s="3"/>
      <c r="V8" s="3"/>
      <c r="W8" s="3"/>
      <c r="X8" s="3"/>
      <c r="Y8" s="3"/>
    </row>
    <row r="9" spans="1:25" ht="33.75" customHeight="1" x14ac:dyDescent="0.25">
      <c r="A9" s="11" t="s">
        <v>21</v>
      </c>
      <c r="B9" s="1"/>
      <c r="C9" s="1"/>
      <c r="D9" s="1"/>
      <c r="E9" s="1"/>
      <c r="F9" s="3"/>
      <c r="G9" s="3"/>
      <c r="H9" s="3"/>
      <c r="I9" s="3"/>
      <c r="J9" s="3"/>
      <c r="K9" s="3"/>
      <c r="L9" s="3"/>
      <c r="M9" s="3"/>
      <c r="N9" s="3"/>
      <c r="O9" s="3"/>
      <c r="P9" s="3"/>
      <c r="Q9" s="3"/>
      <c r="R9" s="3"/>
      <c r="S9" s="3"/>
      <c r="T9" s="3"/>
      <c r="U9" s="3"/>
      <c r="V9" s="3"/>
      <c r="W9" s="3"/>
      <c r="X9" s="3"/>
      <c r="Y9" s="3"/>
    </row>
    <row r="10" spans="1:25" ht="33.75" customHeight="1" x14ac:dyDescent="0.25">
      <c r="A10" s="11" t="s">
        <v>22</v>
      </c>
      <c r="B10" s="1"/>
      <c r="C10" s="1"/>
      <c r="D10" s="1"/>
      <c r="E10" s="1"/>
      <c r="F10" s="3"/>
      <c r="G10" s="3"/>
      <c r="H10" s="3"/>
      <c r="I10" s="3"/>
      <c r="J10" s="3"/>
      <c r="K10" s="3"/>
      <c r="L10" s="3"/>
      <c r="M10" s="3"/>
      <c r="N10" s="3"/>
      <c r="O10" s="3"/>
      <c r="P10" s="3"/>
      <c r="Q10" s="3"/>
      <c r="R10" s="3"/>
      <c r="S10" s="3"/>
      <c r="T10" s="3"/>
      <c r="U10" s="3"/>
      <c r="V10" s="3"/>
      <c r="W10" s="3"/>
      <c r="X10" s="3"/>
      <c r="Y10" s="3"/>
    </row>
    <row r="11" spans="1:25" ht="33.75" customHeight="1" x14ac:dyDescent="0.25">
      <c r="A11" s="11" t="s">
        <v>7</v>
      </c>
      <c r="B11" s="1"/>
      <c r="C11" s="1"/>
      <c r="D11" s="1"/>
      <c r="E11" s="1"/>
      <c r="F11" s="3"/>
      <c r="G11" s="3"/>
      <c r="H11" s="3"/>
      <c r="I11" s="3"/>
      <c r="J11" s="3"/>
      <c r="K11" s="3"/>
      <c r="L11" s="3"/>
      <c r="M11" s="3"/>
      <c r="N11" s="3"/>
      <c r="O11" s="3"/>
      <c r="P11" s="3"/>
      <c r="Q11" s="3"/>
      <c r="R11" s="3"/>
      <c r="S11" s="3"/>
      <c r="T11" s="3"/>
      <c r="U11" s="3"/>
      <c r="V11" s="3"/>
      <c r="W11" s="3"/>
      <c r="X11" s="3"/>
      <c r="Y11" s="3"/>
    </row>
    <row r="12" spans="1:25" ht="33.75" customHeight="1" x14ac:dyDescent="0.25">
      <c r="A12" s="11" t="s">
        <v>47</v>
      </c>
      <c r="B12" s="1"/>
      <c r="C12" s="1"/>
      <c r="D12" s="1"/>
      <c r="E12" s="1"/>
      <c r="F12" s="3"/>
      <c r="G12" s="3"/>
      <c r="H12" s="3"/>
      <c r="I12" s="3"/>
      <c r="J12" s="4"/>
      <c r="K12" s="3"/>
      <c r="L12" s="3"/>
      <c r="M12" s="3"/>
      <c r="N12" s="3"/>
      <c r="O12" s="4"/>
      <c r="P12" s="3"/>
      <c r="Q12" s="3"/>
      <c r="R12" s="3"/>
      <c r="S12" s="3"/>
      <c r="T12" s="4"/>
      <c r="U12" s="3"/>
      <c r="V12" s="3"/>
      <c r="W12" s="3"/>
      <c r="X12" s="3"/>
      <c r="Y12" s="4"/>
    </row>
  </sheetData>
  <mergeCells count="17">
    <mergeCell ref="K4:M5"/>
    <mergeCell ref="N4:O5"/>
    <mergeCell ref="P4:R5"/>
    <mergeCell ref="S4:T5"/>
    <mergeCell ref="U4:W5"/>
    <mergeCell ref="A2:Y2"/>
    <mergeCell ref="A3:A6"/>
    <mergeCell ref="B3:B6"/>
    <mergeCell ref="C3:C6"/>
    <mergeCell ref="D3:D6"/>
    <mergeCell ref="E3:E6"/>
    <mergeCell ref="F3:J3"/>
    <mergeCell ref="K3:O3"/>
    <mergeCell ref="P3:T3"/>
    <mergeCell ref="U3:Y3"/>
    <mergeCell ref="F4:H5"/>
    <mergeCell ref="I4:J5"/>
  </mergeCells>
  <pageMargins left="0.19685039370078741" right="0" top="0.19685039370078741" bottom="0" header="0.31496062992125984" footer="0.31496062992125984"/>
  <pageSetup paperSize="9"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1"/>
  <sheetViews>
    <sheetView topLeftCell="A2" zoomScale="82" zoomScaleNormal="82" workbookViewId="0">
      <selection activeCell="E16" sqref="E16"/>
    </sheetView>
  </sheetViews>
  <sheetFormatPr defaultRowHeight="15" x14ac:dyDescent="0.25"/>
  <cols>
    <col min="1" max="1" width="32.42578125" customWidth="1"/>
    <col min="2" max="25" width="7" customWidth="1"/>
  </cols>
  <sheetData>
    <row r="1" spans="1:25" s="18" customFormat="1" ht="15.75" x14ac:dyDescent="0.25">
      <c r="A1" s="18" t="s">
        <v>52</v>
      </c>
    </row>
    <row r="2" spans="1:25" s="17" customFormat="1" ht="57.75" customHeight="1" x14ac:dyDescent="0.3">
      <c r="A2" s="75" t="s">
        <v>38</v>
      </c>
      <c r="B2" s="76"/>
      <c r="C2" s="76"/>
      <c r="D2" s="76"/>
      <c r="E2" s="76"/>
      <c r="F2" s="76"/>
      <c r="G2" s="76"/>
      <c r="H2" s="76"/>
      <c r="I2" s="76"/>
      <c r="J2" s="76"/>
      <c r="K2" s="76"/>
      <c r="L2" s="76"/>
      <c r="M2" s="76"/>
      <c r="N2" s="76"/>
      <c r="O2" s="76"/>
      <c r="P2" s="76"/>
      <c r="Q2" s="76"/>
      <c r="R2" s="76"/>
      <c r="S2" s="76"/>
      <c r="T2" s="76"/>
      <c r="U2" s="76"/>
      <c r="V2" s="76"/>
      <c r="W2" s="76"/>
      <c r="X2" s="76"/>
      <c r="Y2" s="76"/>
    </row>
    <row r="3" spans="1:25" ht="14.25" customHeight="1" x14ac:dyDescent="0.25">
      <c r="A3" s="77" t="s">
        <v>14</v>
      </c>
      <c r="B3" s="78" t="s">
        <v>15</v>
      </c>
      <c r="C3" s="79" t="s">
        <v>44</v>
      </c>
      <c r="D3" s="79" t="s">
        <v>45</v>
      </c>
      <c r="E3" s="79" t="s">
        <v>46</v>
      </c>
      <c r="F3" s="82" t="s">
        <v>29</v>
      </c>
      <c r="G3" s="83"/>
      <c r="H3" s="83"/>
      <c r="I3" s="83"/>
      <c r="J3" s="84"/>
      <c r="K3" s="82" t="s">
        <v>30</v>
      </c>
      <c r="L3" s="83"/>
      <c r="M3" s="83"/>
      <c r="N3" s="83"/>
      <c r="O3" s="84"/>
      <c r="P3" s="82" t="s">
        <v>31</v>
      </c>
      <c r="Q3" s="83"/>
      <c r="R3" s="83"/>
      <c r="S3" s="83"/>
      <c r="T3" s="84"/>
      <c r="U3" s="82" t="s">
        <v>23</v>
      </c>
      <c r="V3" s="83"/>
      <c r="W3" s="83"/>
      <c r="X3" s="83"/>
      <c r="Y3" s="84"/>
    </row>
    <row r="4" spans="1:25" ht="14.25" customHeight="1" x14ac:dyDescent="0.25">
      <c r="A4" s="77"/>
      <c r="B4" s="78"/>
      <c r="C4" s="80"/>
      <c r="D4" s="80"/>
      <c r="E4" s="80"/>
      <c r="F4" s="89" t="s">
        <v>53</v>
      </c>
      <c r="G4" s="90"/>
      <c r="H4" s="91"/>
      <c r="I4" s="89" t="s">
        <v>54</v>
      </c>
      <c r="J4" s="91"/>
      <c r="K4" s="89" t="s">
        <v>53</v>
      </c>
      <c r="L4" s="90"/>
      <c r="M4" s="91"/>
      <c r="N4" s="89" t="s">
        <v>54</v>
      </c>
      <c r="O4" s="91"/>
      <c r="P4" s="89" t="s">
        <v>53</v>
      </c>
      <c r="Q4" s="90"/>
      <c r="R4" s="91"/>
      <c r="S4" s="89" t="s">
        <v>54</v>
      </c>
      <c r="T4" s="91"/>
      <c r="U4" s="89" t="s">
        <v>53</v>
      </c>
      <c r="V4" s="90"/>
      <c r="W4" s="91"/>
      <c r="X4" s="30" t="s">
        <v>54</v>
      </c>
      <c r="Y4" s="31"/>
    </row>
    <row r="5" spans="1:25" ht="15" customHeight="1" x14ac:dyDescent="0.25">
      <c r="A5" s="77"/>
      <c r="B5" s="78"/>
      <c r="C5" s="80"/>
      <c r="D5" s="80"/>
      <c r="E5" s="80"/>
      <c r="F5" s="92"/>
      <c r="G5" s="93"/>
      <c r="H5" s="94"/>
      <c r="I5" s="92"/>
      <c r="J5" s="94"/>
      <c r="K5" s="92"/>
      <c r="L5" s="93"/>
      <c r="M5" s="94"/>
      <c r="N5" s="92"/>
      <c r="O5" s="94"/>
      <c r="P5" s="92"/>
      <c r="Q5" s="93"/>
      <c r="R5" s="94"/>
      <c r="S5" s="92"/>
      <c r="T5" s="94"/>
      <c r="U5" s="92"/>
      <c r="V5" s="93"/>
      <c r="W5" s="94"/>
      <c r="X5" s="29"/>
      <c r="Y5" s="29"/>
    </row>
    <row r="6" spans="1:25" ht="24.95" customHeight="1" x14ac:dyDescent="0.25">
      <c r="A6" s="77"/>
      <c r="B6" s="78"/>
      <c r="C6" s="81"/>
      <c r="D6" s="81"/>
      <c r="E6" s="81"/>
      <c r="F6" s="25" t="s">
        <v>16</v>
      </c>
      <c r="G6" s="25" t="s">
        <v>17</v>
      </c>
      <c r="H6" s="25" t="s">
        <v>18</v>
      </c>
      <c r="I6" s="25" t="s">
        <v>17</v>
      </c>
      <c r="J6" s="25" t="s">
        <v>18</v>
      </c>
      <c r="K6" s="25" t="s">
        <v>16</v>
      </c>
      <c r="L6" s="25" t="s">
        <v>17</v>
      </c>
      <c r="M6" s="25" t="s">
        <v>18</v>
      </c>
      <c r="N6" s="25" t="s">
        <v>17</v>
      </c>
      <c r="O6" s="25" t="s">
        <v>18</v>
      </c>
      <c r="P6" s="25" t="s">
        <v>16</v>
      </c>
      <c r="Q6" s="25" t="s">
        <v>17</v>
      </c>
      <c r="R6" s="25" t="s">
        <v>18</v>
      </c>
      <c r="S6" s="25" t="s">
        <v>17</v>
      </c>
      <c r="T6" s="25" t="s">
        <v>18</v>
      </c>
      <c r="U6" s="25" t="s">
        <v>16</v>
      </c>
      <c r="V6" s="25" t="s">
        <v>17</v>
      </c>
      <c r="W6" s="25" t="s">
        <v>18</v>
      </c>
      <c r="X6" s="25" t="s">
        <v>17</v>
      </c>
      <c r="Y6" s="25" t="s">
        <v>18</v>
      </c>
    </row>
    <row r="7" spans="1:25" ht="33.75" customHeight="1" x14ac:dyDescent="0.25">
      <c r="A7" s="24" t="s">
        <v>19</v>
      </c>
      <c r="B7" s="1">
        <v>25</v>
      </c>
      <c r="C7" s="1"/>
      <c r="D7" s="1"/>
      <c r="E7" s="1"/>
      <c r="F7" s="3"/>
      <c r="G7" s="3"/>
      <c r="H7" s="3"/>
      <c r="I7" s="3"/>
      <c r="J7" s="3"/>
      <c r="K7" s="3"/>
      <c r="L7" s="3"/>
      <c r="M7" s="3"/>
      <c r="N7" s="3"/>
      <c r="O7" s="3"/>
      <c r="P7" s="3"/>
      <c r="Q7" s="3"/>
      <c r="R7" s="3"/>
      <c r="S7" s="3"/>
      <c r="T7" s="3"/>
      <c r="U7" s="3"/>
      <c r="V7" s="3"/>
      <c r="W7" s="3"/>
      <c r="X7" s="3"/>
      <c r="Y7" s="3"/>
    </row>
    <row r="8" spans="1:25" ht="33.75" customHeight="1" x14ac:dyDescent="0.25">
      <c r="A8" s="24" t="s">
        <v>20</v>
      </c>
      <c r="B8" s="1">
        <v>30</v>
      </c>
      <c r="C8" s="1"/>
      <c r="D8" s="1"/>
      <c r="E8" s="1"/>
      <c r="F8" s="3"/>
      <c r="G8" s="3"/>
      <c r="H8" s="3"/>
      <c r="I8" s="3"/>
      <c r="J8" s="3"/>
      <c r="K8" s="3"/>
      <c r="L8" s="3"/>
      <c r="M8" s="3"/>
      <c r="N8" s="3"/>
      <c r="O8" s="3"/>
      <c r="P8" s="3"/>
      <c r="Q8" s="3"/>
      <c r="R8" s="3"/>
      <c r="S8" s="3"/>
      <c r="T8" s="3"/>
      <c r="U8" s="3"/>
      <c r="V8" s="3"/>
      <c r="W8" s="3"/>
      <c r="X8" s="3"/>
      <c r="Y8" s="3"/>
    </row>
    <row r="9" spans="1:25" ht="33.75" customHeight="1" x14ac:dyDescent="0.25">
      <c r="A9" s="24" t="s">
        <v>21</v>
      </c>
      <c r="B9" s="1">
        <v>30</v>
      </c>
      <c r="C9" s="1"/>
      <c r="D9" s="1"/>
      <c r="E9" s="1"/>
      <c r="F9" s="3"/>
      <c r="G9" s="3"/>
      <c r="H9" s="3"/>
      <c r="I9" s="3"/>
      <c r="J9" s="3"/>
      <c r="K9" s="3"/>
      <c r="L9" s="3"/>
      <c r="M9" s="3"/>
      <c r="N9" s="3"/>
      <c r="O9" s="3"/>
      <c r="P9" s="3"/>
      <c r="Q9" s="3"/>
      <c r="R9" s="3"/>
      <c r="S9" s="3"/>
      <c r="T9" s="3"/>
      <c r="U9" s="3"/>
      <c r="V9" s="3"/>
      <c r="W9" s="3"/>
      <c r="X9" s="3"/>
      <c r="Y9" s="3"/>
    </row>
    <row r="10" spans="1:25" ht="33.75" customHeight="1" x14ac:dyDescent="0.25">
      <c r="A10" s="24" t="s">
        <v>22</v>
      </c>
      <c r="B10" s="1">
        <v>15</v>
      </c>
      <c r="C10" s="1"/>
      <c r="D10" s="1"/>
      <c r="E10" s="1"/>
      <c r="F10" s="3"/>
      <c r="G10" s="3"/>
      <c r="H10" s="3"/>
      <c r="I10" s="3"/>
      <c r="J10" s="3"/>
      <c r="K10" s="3"/>
      <c r="L10" s="3"/>
      <c r="M10" s="3"/>
      <c r="N10" s="3"/>
      <c r="O10" s="3"/>
      <c r="P10" s="3"/>
      <c r="Q10" s="3"/>
      <c r="R10" s="3"/>
      <c r="S10" s="3"/>
      <c r="T10" s="3"/>
      <c r="U10" s="3"/>
      <c r="V10" s="3"/>
      <c r="W10" s="3"/>
      <c r="X10" s="3"/>
      <c r="Y10" s="3"/>
    </row>
    <row r="11" spans="1:25" ht="33.75" customHeight="1" x14ac:dyDescent="0.25">
      <c r="A11" s="24" t="s">
        <v>47</v>
      </c>
      <c r="B11" s="1">
        <f>SUM(B7:B10)</f>
        <v>100</v>
      </c>
      <c r="C11" s="1"/>
      <c r="D11" s="1"/>
      <c r="E11" s="1"/>
      <c r="F11" s="3"/>
      <c r="G11" s="3"/>
      <c r="H11" s="3"/>
      <c r="I11" s="3"/>
      <c r="J11" s="4"/>
      <c r="K11" s="3"/>
      <c r="L11" s="3"/>
      <c r="M11" s="3"/>
      <c r="N11" s="3"/>
      <c r="O11" s="4"/>
      <c r="P11" s="3"/>
      <c r="Q11" s="3"/>
      <c r="R11" s="3"/>
      <c r="S11" s="3"/>
      <c r="T11" s="4"/>
      <c r="U11" s="3"/>
      <c r="V11" s="3"/>
      <c r="W11" s="3"/>
      <c r="X11" s="3"/>
      <c r="Y11" s="4"/>
    </row>
  </sheetData>
  <mergeCells count="17">
    <mergeCell ref="N4:O5"/>
    <mergeCell ref="P4:R5"/>
    <mergeCell ref="S4:T5"/>
    <mergeCell ref="A2:Y2"/>
    <mergeCell ref="A3:A6"/>
    <mergeCell ref="B3:B6"/>
    <mergeCell ref="C3:C6"/>
    <mergeCell ref="D3:D6"/>
    <mergeCell ref="E3:E6"/>
    <mergeCell ref="F3:J3"/>
    <mergeCell ref="K3:O3"/>
    <mergeCell ref="P3:T3"/>
    <mergeCell ref="U3:Y3"/>
    <mergeCell ref="U4:W5"/>
    <mergeCell ref="F4:H5"/>
    <mergeCell ref="I4:J5"/>
    <mergeCell ref="K4:M5"/>
  </mergeCells>
  <pageMargins left="0.19685039370078741" right="0" top="0.19685039370078741" bottom="0" header="0.31496062992125984" footer="0.31496062992125984"/>
  <pageSetup paperSize="9"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19"/>
  <sheetViews>
    <sheetView topLeftCell="C2" zoomScale="70" zoomScaleNormal="70" workbookViewId="0">
      <selection activeCell="AA7" sqref="AA7"/>
    </sheetView>
  </sheetViews>
  <sheetFormatPr defaultRowHeight="15" x14ac:dyDescent="0.25"/>
  <cols>
    <col min="1" max="1" width="12.85546875" customWidth="1"/>
    <col min="2" max="2" width="59" customWidth="1"/>
    <col min="3" max="3" width="5.28515625" customWidth="1"/>
    <col min="4" max="4" width="8.28515625" customWidth="1"/>
    <col min="5" max="5" width="5.28515625" customWidth="1"/>
    <col min="6" max="6" width="7.28515625" customWidth="1"/>
    <col min="7" max="7" width="7.5703125" customWidth="1"/>
    <col min="8" max="9" width="5.28515625" customWidth="1"/>
    <col min="10" max="11" width="7.42578125" customWidth="1"/>
    <col min="12" max="13" width="6.85546875" customWidth="1"/>
    <col min="14" max="14" width="7.140625" customWidth="1"/>
    <col min="15" max="15" width="7.5703125" customWidth="1"/>
    <col min="16" max="16" width="7.42578125" customWidth="1"/>
    <col min="17" max="17" width="8" customWidth="1"/>
    <col min="18" max="18" width="7" customWidth="1"/>
    <col min="19" max="19" width="6.28515625" customWidth="1"/>
    <col min="20" max="20" width="6.5703125" customWidth="1"/>
    <col min="21" max="21" width="7.140625" customWidth="1"/>
    <col min="22" max="23" width="5.28515625" customWidth="1"/>
    <col min="24" max="24" width="7.140625" customWidth="1"/>
    <col min="25" max="25" width="6.85546875" customWidth="1"/>
    <col min="26" max="26" width="6.140625" customWidth="1"/>
    <col min="27" max="27" width="6.85546875" customWidth="1"/>
    <col min="28" max="28" width="7.42578125" customWidth="1"/>
    <col min="29" max="29" width="6.5703125" customWidth="1"/>
    <col min="30" max="30" width="5.28515625" customWidth="1"/>
    <col min="31" max="31" width="6.28515625" customWidth="1"/>
    <col min="32" max="32" width="7.42578125" customWidth="1"/>
    <col min="33" max="33" width="6.85546875" customWidth="1"/>
    <col min="34" max="34" width="7.28515625" customWidth="1"/>
    <col min="35" max="35" width="7.140625" customWidth="1"/>
  </cols>
  <sheetData>
    <row r="1" spans="1:35" ht="15.75" x14ac:dyDescent="0.25">
      <c r="B1" s="18" t="s">
        <v>52</v>
      </c>
    </row>
    <row r="2" spans="1:35" s="17" customFormat="1" ht="44.25" customHeight="1" x14ac:dyDescent="0.3">
      <c r="A2" s="95" t="s">
        <v>43</v>
      </c>
      <c r="B2" s="96"/>
      <c r="C2" s="96"/>
      <c r="D2" s="96"/>
      <c r="E2" s="96"/>
      <c r="F2" s="96"/>
      <c r="G2" s="96"/>
      <c r="H2" s="96"/>
      <c r="I2" s="96"/>
      <c r="J2" s="96"/>
      <c r="K2" s="96"/>
      <c r="L2" s="96"/>
      <c r="M2" s="96"/>
      <c r="N2" s="96"/>
      <c r="O2" s="96"/>
      <c r="P2" s="96"/>
      <c r="Q2" s="96"/>
      <c r="R2" s="96"/>
      <c r="S2" s="96"/>
      <c r="T2" s="96"/>
      <c r="U2" s="96"/>
      <c r="V2" s="96"/>
      <c r="W2" s="96"/>
      <c r="X2" s="96"/>
      <c r="Y2" s="96"/>
      <c r="Z2" s="96"/>
      <c r="AA2" s="96"/>
      <c r="AB2" s="96"/>
      <c r="AC2" s="96"/>
      <c r="AD2" s="96"/>
    </row>
    <row r="3" spans="1:35" ht="15" customHeight="1" x14ac:dyDescent="0.25">
      <c r="A3" s="97" t="s">
        <v>0</v>
      </c>
      <c r="B3" s="107" t="s">
        <v>32</v>
      </c>
      <c r="C3" s="99" t="s">
        <v>47</v>
      </c>
      <c r="D3" s="100"/>
      <c r="E3" s="100"/>
      <c r="F3" s="100"/>
      <c r="G3" s="101"/>
      <c r="H3" s="99" t="s">
        <v>29</v>
      </c>
      <c r="I3" s="100"/>
      <c r="J3" s="100"/>
      <c r="K3" s="100"/>
      <c r="L3" s="100"/>
      <c r="M3" s="100"/>
      <c r="N3" s="101"/>
      <c r="O3" s="99" t="s">
        <v>48</v>
      </c>
      <c r="P3" s="100"/>
      <c r="Q3" s="100"/>
      <c r="R3" s="100"/>
      <c r="S3" s="100"/>
      <c r="T3" s="100"/>
      <c r="U3" s="101"/>
      <c r="V3" s="99" t="s">
        <v>50</v>
      </c>
      <c r="W3" s="100"/>
      <c r="X3" s="100"/>
      <c r="Y3" s="100"/>
      <c r="Z3" s="100"/>
      <c r="AA3" s="100"/>
      <c r="AB3" s="101"/>
      <c r="AC3" s="99" t="s">
        <v>49</v>
      </c>
      <c r="AD3" s="100"/>
      <c r="AE3" s="100"/>
      <c r="AF3" s="100"/>
      <c r="AG3" s="100"/>
      <c r="AH3" s="100"/>
      <c r="AI3" s="101"/>
    </row>
    <row r="4" spans="1:35" ht="33" customHeight="1" x14ac:dyDescent="0.25">
      <c r="A4" s="109"/>
      <c r="B4" s="112"/>
      <c r="C4" s="97" t="s">
        <v>2</v>
      </c>
      <c r="D4" s="107" t="s">
        <v>51</v>
      </c>
      <c r="E4" s="79" t="s">
        <v>44</v>
      </c>
      <c r="F4" s="79" t="s">
        <v>45</v>
      </c>
      <c r="G4" s="79" t="s">
        <v>46</v>
      </c>
      <c r="H4" s="102" t="s">
        <v>53</v>
      </c>
      <c r="I4" s="103"/>
      <c r="J4" s="103"/>
      <c r="K4" s="104"/>
      <c r="L4" s="102" t="s">
        <v>54</v>
      </c>
      <c r="M4" s="103"/>
      <c r="N4" s="104"/>
      <c r="O4" s="102" t="s">
        <v>53</v>
      </c>
      <c r="P4" s="103"/>
      <c r="Q4" s="103"/>
      <c r="R4" s="104"/>
      <c r="S4" s="102" t="s">
        <v>54</v>
      </c>
      <c r="T4" s="103"/>
      <c r="U4" s="104"/>
      <c r="V4" s="102" t="s">
        <v>53</v>
      </c>
      <c r="W4" s="103"/>
      <c r="X4" s="103"/>
      <c r="Y4" s="104"/>
      <c r="Z4" s="102" t="s">
        <v>54</v>
      </c>
      <c r="AA4" s="103"/>
      <c r="AB4" s="104"/>
      <c r="AC4" s="102" t="s">
        <v>53</v>
      </c>
      <c r="AD4" s="103"/>
      <c r="AE4" s="103"/>
      <c r="AF4" s="104"/>
      <c r="AG4" s="102" t="s">
        <v>54</v>
      </c>
      <c r="AH4" s="103"/>
      <c r="AI4" s="104"/>
    </row>
    <row r="5" spans="1:35" ht="55.5" customHeight="1" x14ac:dyDescent="0.25">
      <c r="A5" s="98"/>
      <c r="B5" s="28" t="s">
        <v>1</v>
      </c>
      <c r="C5" s="98"/>
      <c r="D5" s="108"/>
      <c r="E5" s="81"/>
      <c r="F5" s="81"/>
      <c r="G5" s="81"/>
      <c r="H5" s="32" t="s">
        <v>13</v>
      </c>
      <c r="I5" s="32" t="s">
        <v>8</v>
      </c>
      <c r="J5" s="32" t="s">
        <v>9</v>
      </c>
      <c r="K5" s="32" t="s">
        <v>46</v>
      </c>
      <c r="L5" s="32" t="s">
        <v>13</v>
      </c>
      <c r="M5" s="32" t="s">
        <v>45</v>
      </c>
      <c r="N5" s="32" t="s">
        <v>46</v>
      </c>
      <c r="O5" s="32" t="s">
        <v>12</v>
      </c>
      <c r="P5" s="32" t="s">
        <v>8</v>
      </c>
      <c r="Q5" s="32" t="s">
        <v>9</v>
      </c>
      <c r="R5" s="32" t="s">
        <v>46</v>
      </c>
      <c r="S5" s="32" t="s">
        <v>12</v>
      </c>
      <c r="T5" s="32" t="s">
        <v>45</v>
      </c>
      <c r="U5" s="32" t="s">
        <v>46</v>
      </c>
      <c r="V5" s="32" t="s">
        <v>11</v>
      </c>
      <c r="W5" s="32" t="s">
        <v>8</v>
      </c>
      <c r="X5" s="32" t="s">
        <v>9</v>
      </c>
      <c r="Y5" s="32" t="s">
        <v>46</v>
      </c>
      <c r="Z5" s="32" t="s">
        <v>11</v>
      </c>
      <c r="AA5" s="32" t="s">
        <v>9</v>
      </c>
      <c r="AB5" s="32" t="s">
        <v>46</v>
      </c>
      <c r="AC5" s="32" t="s">
        <v>10</v>
      </c>
      <c r="AD5" s="32" t="s">
        <v>8</v>
      </c>
      <c r="AE5" s="32" t="s">
        <v>9</v>
      </c>
      <c r="AF5" s="32" t="s">
        <v>46</v>
      </c>
      <c r="AG5" s="32" t="s">
        <v>55</v>
      </c>
      <c r="AH5" s="32" t="s">
        <v>9</v>
      </c>
      <c r="AI5" s="32" t="s">
        <v>46</v>
      </c>
    </row>
    <row r="6" spans="1:35" ht="84" customHeight="1" x14ac:dyDescent="0.25">
      <c r="A6" s="105" t="s">
        <v>3</v>
      </c>
      <c r="B6" s="19" t="s">
        <v>33</v>
      </c>
      <c r="C6" s="106">
        <v>25</v>
      </c>
      <c r="D6" s="23"/>
      <c r="E6" s="23"/>
      <c r="F6" s="23"/>
      <c r="G6" s="23"/>
      <c r="H6" s="13"/>
      <c r="I6" s="10"/>
      <c r="J6" s="10"/>
      <c r="K6" s="10"/>
      <c r="L6" s="10"/>
      <c r="M6" s="10"/>
      <c r="N6" s="10"/>
      <c r="O6" s="8"/>
      <c r="P6" s="6"/>
      <c r="Q6" s="6"/>
      <c r="R6" s="6"/>
      <c r="S6" s="6"/>
      <c r="T6" s="6"/>
      <c r="U6" s="6"/>
      <c r="V6" s="6"/>
      <c r="W6" s="6"/>
      <c r="X6" s="6"/>
      <c r="Y6" s="6"/>
      <c r="Z6" s="6"/>
      <c r="AA6" s="6"/>
      <c r="AB6" s="6"/>
      <c r="AC6" s="6"/>
      <c r="AD6" s="6"/>
      <c r="AE6" s="6"/>
      <c r="AF6" s="6"/>
      <c r="AG6" s="6"/>
      <c r="AH6" s="6"/>
      <c r="AI6" s="6"/>
    </row>
    <row r="7" spans="1:35" ht="69" customHeight="1" x14ac:dyDescent="0.25">
      <c r="A7" s="105"/>
      <c r="B7" s="20" t="s">
        <v>34</v>
      </c>
      <c r="C7" s="106"/>
      <c r="D7" s="23"/>
      <c r="E7" s="23"/>
      <c r="F7" s="23"/>
      <c r="G7" s="23"/>
      <c r="H7" s="7"/>
      <c r="I7" s="6"/>
      <c r="J7" s="6"/>
      <c r="K7" s="6"/>
      <c r="L7" s="6"/>
      <c r="M7" s="6"/>
      <c r="N7" s="6"/>
      <c r="O7" s="14"/>
      <c r="P7" s="14"/>
      <c r="Q7" s="14"/>
      <c r="R7" s="14"/>
      <c r="S7" s="14"/>
      <c r="T7" s="14"/>
      <c r="U7" s="14"/>
      <c r="V7" s="6"/>
      <c r="W7" s="6"/>
      <c r="X7" s="6"/>
      <c r="Y7" s="6"/>
      <c r="Z7" s="6"/>
      <c r="AA7" s="6"/>
      <c r="AB7" s="6"/>
      <c r="AC7" s="6"/>
      <c r="AD7" s="6"/>
      <c r="AE7" s="6"/>
      <c r="AF7" s="6"/>
      <c r="AG7" s="6"/>
      <c r="AH7" s="6"/>
      <c r="AI7" s="6"/>
    </row>
    <row r="8" spans="1:35" ht="42" customHeight="1" x14ac:dyDescent="0.25">
      <c r="A8" s="105"/>
      <c r="B8" s="19" t="s">
        <v>35</v>
      </c>
      <c r="C8" s="106"/>
      <c r="D8" s="23"/>
      <c r="E8" s="23"/>
      <c r="F8" s="23"/>
      <c r="G8" s="23"/>
      <c r="H8" s="7"/>
      <c r="I8" s="6"/>
      <c r="J8" s="6"/>
      <c r="K8" s="6"/>
      <c r="L8" s="6"/>
      <c r="M8" s="6"/>
      <c r="N8" s="6"/>
      <c r="O8" s="6"/>
      <c r="P8" s="6"/>
      <c r="Q8" s="6"/>
      <c r="R8" s="6"/>
      <c r="S8" s="6"/>
      <c r="T8" s="6"/>
      <c r="U8" s="6"/>
      <c r="V8" s="15"/>
      <c r="W8" s="15"/>
      <c r="X8" s="15"/>
      <c r="Y8" s="15"/>
      <c r="Z8" s="15"/>
      <c r="AA8" s="15"/>
      <c r="AB8" s="15"/>
      <c r="AC8" s="6"/>
      <c r="AD8" s="6"/>
      <c r="AE8" s="6"/>
      <c r="AF8" s="6"/>
      <c r="AG8" s="6"/>
      <c r="AH8" s="6"/>
      <c r="AI8" s="6"/>
    </row>
    <row r="9" spans="1:35" ht="50.25" customHeight="1" x14ac:dyDescent="0.25">
      <c r="A9" s="105" t="s">
        <v>4</v>
      </c>
      <c r="B9" s="19" t="s">
        <v>24</v>
      </c>
      <c r="C9" s="106" t="s">
        <v>5</v>
      </c>
      <c r="D9" s="23"/>
      <c r="E9" s="23"/>
      <c r="F9" s="23"/>
      <c r="G9" s="23"/>
      <c r="H9" s="10"/>
      <c r="I9" s="10"/>
      <c r="J9" s="10"/>
      <c r="K9" s="10"/>
      <c r="L9" s="10"/>
      <c r="M9" s="10"/>
      <c r="N9" s="10"/>
      <c r="O9" s="6"/>
      <c r="P9" s="6"/>
      <c r="Q9" s="6"/>
      <c r="R9" s="6"/>
      <c r="S9" s="6"/>
      <c r="T9" s="6"/>
      <c r="U9" s="6"/>
      <c r="V9" s="6"/>
      <c r="W9" s="9"/>
      <c r="X9" s="9"/>
      <c r="Y9" s="9"/>
      <c r="Z9" s="9"/>
      <c r="AA9" s="9"/>
      <c r="AB9" s="9"/>
      <c r="AC9" s="6"/>
      <c r="AD9" s="9"/>
      <c r="AE9" s="9"/>
      <c r="AF9" s="9"/>
      <c r="AG9" s="9"/>
      <c r="AH9" s="9"/>
      <c r="AI9" s="9"/>
    </row>
    <row r="10" spans="1:35" ht="72.75" customHeight="1" x14ac:dyDescent="0.25">
      <c r="A10" s="105"/>
      <c r="B10" s="19" t="s">
        <v>36</v>
      </c>
      <c r="C10" s="106"/>
      <c r="D10" s="23"/>
      <c r="E10" s="23"/>
      <c r="F10" s="23"/>
      <c r="G10" s="23"/>
      <c r="H10" s="6"/>
      <c r="I10" s="6"/>
      <c r="J10" s="6"/>
      <c r="K10" s="6"/>
      <c r="L10" s="6"/>
      <c r="M10" s="6"/>
      <c r="N10" s="6"/>
      <c r="O10" s="14"/>
      <c r="P10" s="14"/>
      <c r="Q10" s="14"/>
      <c r="R10" s="14"/>
      <c r="S10" s="14"/>
      <c r="T10" s="14"/>
      <c r="U10" s="14"/>
      <c r="V10" s="6"/>
      <c r="W10" s="6"/>
      <c r="X10" s="6"/>
      <c r="Y10" s="6"/>
      <c r="Z10" s="6"/>
      <c r="AA10" s="6"/>
      <c r="AB10" s="6"/>
      <c r="AC10" s="6"/>
      <c r="AD10" s="6"/>
      <c r="AE10" s="6"/>
      <c r="AF10" s="6"/>
      <c r="AG10" s="6"/>
      <c r="AH10" s="6"/>
      <c r="AI10" s="6"/>
    </row>
    <row r="11" spans="1:35" ht="53.25" customHeight="1" x14ac:dyDescent="0.25">
      <c r="A11" s="105"/>
      <c r="B11" s="19" t="s">
        <v>40</v>
      </c>
      <c r="C11" s="106"/>
      <c r="D11" s="23"/>
      <c r="E11" s="23"/>
      <c r="F11" s="23"/>
      <c r="G11" s="23"/>
      <c r="H11" s="6"/>
      <c r="I11" s="6"/>
      <c r="J11" s="6"/>
      <c r="K11" s="6"/>
      <c r="L11" s="6"/>
      <c r="M11" s="6"/>
      <c r="N11" s="6"/>
      <c r="O11" s="6"/>
      <c r="P11" s="6"/>
      <c r="Q11" s="6"/>
      <c r="R11" s="6"/>
      <c r="S11" s="6"/>
      <c r="T11" s="6"/>
      <c r="U11" s="6"/>
      <c r="V11" s="15"/>
      <c r="W11" s="15"/>
      <c r="X11" s="15"/>
      <c r="Y11" s="15"/>
      <c r="Z11" s="15"/>
      <c r="AA11" s="15"/>
      <c r="AB11" s="15"/>
      <c r="AC11" s="6"/>
      <c r="AD11" s="6"/>
      <c r="AE11" s="6"/>
      <c r="AF11" s="6"/>
      <c r="AG11" s="6"/>
      <c r="AH11" s="6"/>
      <c r="AI11" s="6"/>
    </row>
    <row r="12" spans="1:35" ht="56.25" customHeight="1" x14ac:dyDescent="0.25">
      <c r="A12" s="105"/>
      <c r="B12" s="19" t="s">
        <v>25</v>
      </c>
      <c r="C12" s="106"/>
      <c r="D12" s="23"/>
      <c r="E12" s="23"/>
      <c r="F12" s="23"/>
      <c r="G12" s="23"/>
      <c r="H12" s="6"/>
      <c r="I12" s="6"/>
      <c r="J12" s="6"/>
      <c r="K12" s="6"/>
      <c r="L12" s="6"/>
      <c r="M12" s="6"/>
      <c r="N12" s="6"/>
      <c r="O12" s="6"/>
      <c r="P12" s="6"/>
      <c r="Q12" s="6"/>
      <c r="R12" s="6"/>
      <c r="S12" s="6"/>
      <c r="T12" s="6"/>
      <c r="U12" s="6"/>
      <c r="V12" s="6"/>
      <c r="W12" s="6"/>
      <c r="X12" s="6"/>
      <c r="Y12" s="6"/>
      <c r="Z12" s="6"/>
      <c r="AA12" s="6"/>
      <c r="AB12" s="6"/>
      <c r="AC12" s="16"/>
      <c r="AD12" s="16"/>
      <c r="AE12" s="16"/>
      <c r="AF12" s="16"/>
      <c r="AG12" s="16"/>
      <c r="AH12" s="16"/>
      <c r="AI12" s="16"/>
    </row>
    <row r="13" spans="1:35" ht="54" customHeight="1" x14ac:dyDescent="0.25">
      <c r="A13" s="111" t="s">
        <v>21</v>
      </c>
      <c r="B13" s="19" t="s">
        <v>26</v>
      </c>
      <c r="C13" s="106">
        <v>30</v>
      </c>
      <c r="D13" s="23"/>
      <c r="E13" s="23"/>
      <c r="F13" s="23"/>
      <c r="G13" s="23"/>
      <c r="H13" s="10"/>
      <c r="I13" s="10"/>
      <c r="J13" s="10"/>
      <c r="K13" s="10"/>
      <c r="L13" s="10"/>
      <c r="M13" s="10"/>
      <c r="N13" s="10"/>
      <c r="O13" s="6"/>
      <c r="P13" s="9"/>
      <c r="Q13" s="9"/>
      <c r="R13" s="9"/>
      <c r="S13" s="9"/>
      <c r="T13" s="9"/>
      <c r="U13" s="9"/>
      <c r="V13" s="6"/>
      <c r="W13" s="9"/>
      <c r="X13" s="9"/>
      <c r="Y13" s="9"/>
      <c r="Z13" s="9"/>
      <c r="AA13" s="9"/>
      <c r="AB13" s="9"/>
      <c r="AC13" s="6"/>
      <c r="AD13" s="9"/>
      <c r="AE13" s="9"/>
      <c r="AF13" s="9"/>
      <c r="AG13" s="9"/>
      <c r="AH13" s="9"/>
      <c r="AI13" s="9"/>
    </row>
    <row r="14" spans="1:35" ht="48.75" customHeight="1" x14ac:dyDescent="0.25">
      <c r="A14" s="111"/>
      <c r="B14" s="19" t="s">
        <v>41</v>
      </c>
      <c r="C14" s="106"/>
      <c r="D14" s="23"/>
      <c r="E14" s="23"/>
      <c r="F14" s="23"/>
      <c r="G14" s="23"/>
      <c r="H14" s="6"/>
      <c r="I14" s="6"/>
      <c r="J14" s="6"/>
      <c r="K14" s="6"/>
      <c r="L14" s="6"/>
      <c r="M14" s="6"/>
      <c r="N14" s="6"/>
      <c r="O14" s="14"/>
      <c r="P14" s="14"/>
      <c r="Q14" s="14"/>
      <c r="R14" s="14"/>
      <c r="S14" s="14"/>
      <c r="T14" s="14"/>
      <c r="U14" s="14"/>
      <c r="V14" s="6"/>
      <c r="W14" s="6"/>
      <c r="X14" s="6"/>
      <c r="Y14" s="6"/>
      <c r="Z14" s="6"/>
      <c r="AA14" s="6"/>
      <c r="AB14" s="6"/>
      <c r="AC14" s="6"/>
      <c r="AD14" s="6"/>
      <c r="AE14" s="6"/>
      <c r="AF14" s="6"/>
      <c r="AG14" s="6"/>
      <c r="AH14" s="6"/>
      <c r="AI14" s="6"/>
    </row>
    <row r="15" spans="1:35" ht="53.25" customHeight="1" x14ac:dyDescent="0.25">
      <c r="A15" s="111"/>
      <c r="B15" s="19" t="s">
        <v>27</v>
      </c>
      <c r="C15" s="106"/>
      <c r="D15" s="23"/>
      <c r="E15" s="23"/>
      <c r="F15" s="23"/>
      <c r="G15" s="23"/>
      <c r="H15" s="6"/>
      <c r="I15" s="6"/>
      <c r="J15" s="6"/>
      <c r="K15" s="6"/>
      <c r="L15" s="6"/>
      <c r="M15" s="6"/>
      <c r="N15" s="6"/>
      <c r="O15" s="6"/>
      <c r="P15" s="6"/>
      <c r="Q15" s="6"/>
      <c r="R15" s="6"/>
      <c r="S15" s="6"/>
      <c r="T15" s="6"/>
      <c r="U15" s="6"/>
      <c r="V15" s="15"/>
      <c r="W15" s="15"/>
      <c r="X15" s="15"/>
      <c r="Y15" s="15"/>
      <c r="Z15" s="15"/>
      <c r="AA15" s="15"/>
      <c r="AB15" s="15"/>
      <c r="AC15" s="6"/>
      <c r="AD15" s="6"/>
      <c r="AE15" s="6"/>
      <c r="AF15" s="6"/>
      <c r="AG15" s="6"/>
      <c r="AH15" s="6"/>
      <c r="AI15" s="6"/>
    </row>
    <row r="16" spans="1:35" ht="56.25" customHeight="1" x14ac:dyDescent="0.25">
      <c r="A16" s="111"/>
      <c r="B16" s="19" t="s">
        <v>42</v>
      </c>
      <c r="C16" s="106"/>
      <c r="D16" s="23"/>
      <c r="E16" s="23"/>
      <c r="F16" s="23"/>
      <c r="G16" s="23"/>
      <c r="H16" s="6"/>
      <c r="I16" s="6"/>
      <c r="J16" s="6"/>
      <c r="K16" s="6"/>
      <c r="L16" s="6"/>
      <c r="M16" s="6"/>
      <c r="N16" s="6"/>
      <c r="O16" s="6"/>
      <c r="P16" s="6"/>
      <c r="Q16" s="6"/>
      <c r="R16" s="6"/>
      <c r="S16" s="6"/>
      <c r="T16" s="6"/>
      <c r="U16" s="6"/>
      <c r="V16" s="6"/>
      <c r="W16" s="6"/>
      <c r="X16" s="6"/>
      <c r="Y16" s="6"/>
      <c r="Z16" s="6"/>
      <c r="AA16" s="6"/>
      <c r="AB16" s="6"/>
      <c r="AC16" s="16"/>
      <c r="AD16" s="16"/>
      <c r="AE16" s="16"/>
      <c r="AF16" s="16"/>
      <c r="AG16" s="16"/>
      <c r="AH16" s="16"/>
      <c r="AI16" s="16"/>
    </row>
    <row r="17" spans="1:36" ht="33.75" customHeight="1" x14ac:dyDescent="0.25">
      <c r="A17" s="105" t="s">
        <v>6</v>
      </c>
      <c r="B17" s="19" t="s">
        <v>28</v>
      </c>
      <c r="C17" s="106">
        <v>15</v>
      </c>
      <c r="D17" s="23"/>
      <c r="E17" s="23"/>
      <c r="F17" s="23"/>
      <c r="G17" s="23"/>
      <c r="H17" s="10"/>
      <c r="I17" s="10"/>
      <c r="J17" s="10"/>
      <c r="K17" s="10"/>
      <c r="L17" s="10"/>
      <c r="M17" s="10"/>
      <c r="N17" s="10"/>
      <c r="O17" s="6"/>
      <c r="P17" s="9"/>
      <c r="Q17" s="9"/>
      <c r="R17" s="9"/>
      <c r="S17" s="9"/>
      <c r="T17" s="9"/>
      <c r="U17" s="9"/>
      <c r="V17" s="6"/>
      <c r="W17" s="6"/>
      <c r="X17" s="6"/>
      <c r="Y17" s="6"/>
      <c r="Z17" s="6"/>
      <c r="AA17" s="6"/>
      <c r="AB17" s="6"/>
      <c r="AC17" s="6"/>
      <c r="AD17" s="6"/>
      <c r="AE17" s="6"/>
      <c r="AF17" s="6"/>
      <c r="AG17" s="6"/>
      <c r="AH17" s="6"/>
      <c r="AI17" s="6"/>
      <c r="AJ17" t="s">
        <v>39</v>
      </c>
    </row>
    <row r="18" spans="1:36" ht="52.5" customHeight="1" x14ac:dyDescent="0.25">
      <c r="A18" s="105"/>
      <c r="B18" s="19" t="s">
        <v>37</v>
      </c>
      <c r="C18" s="106"/>
      <c r="D18" s="23"/>
      <c r="E18" s="23"/>
      <c r="F18" s="23"/>
      <c r="G18" s="23"/>
      <c r="H18" s="6"/>
      <c r="I18" s="6"/>
      <c r="J18" s="6"/>
      <c r="K18" s="6"/>
      <c r="L18" s="6"/>
      <c r="M18" s="6"/>
      <c r="N18" s="6"/>
      <c r="O18" s="14"/>
      <c r="P18" s="14"/>
      <c r="Q18" s="14"/>
      <c r="R18" s="14"/>
      <c r="S18" s="14"/>
      <c r="T18" s="14"/>
      <c r="U18" s="14"/>
      <c r="V18" s="6"/>
      <c r="W18" s="6"/>
      <c r="X18" s="6"/>
      <c r="Y18" s="6"/>
      <c r="Z18" s="6"/>
      <c r="AA18" s="6"/>
      <c r="AB18" s="6"/>
      <c r="AC18" s="6"/>
      <c r="AD18" s="6"/>
      <c r="AE18" s="6"/>
      <c r="AF18" s="6"/>
      <c r="AG18" s="6"/>
      <c r="AH18" s="6"/>
      <c r="AI18" s="6"/>
    </row>
    <row r="19" spans="1:36" ht="35.25" customHeight="1" x14ac:dyDescent="0.25">
      <c r="A19" s="110" t="s">
        <v>7</v>
      </c>
      <c r="B19" s="110"/>
      <c r="C19" s="22">
        <v>100</v>
      </c>
      <c r="D19" s="22"/>
      <c r="E19" s="22"/>
      <c r="F19" s="22"/>
      <c r="G19" s="22"/>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row>
  </sheetData>
  <mergeCells count="30">
    <mergeCell ref="AG4:AI4"/>
    <mergeCell ref="B3:B4"/>
    <mergeCell ref="L4:N4"/>
    <mergeCell ref="O4:R4"/>
    <mergeCell ref="V4:Y4"/>
    <mergeCell ref="Z4:AB4"/>
    <mergeCell ref="AC4:AF4"/>
    <mergeCell ref="A19:B19"/>
    <mergeCell ref="A9:A12"/>
    <mergeCell ref="C9:C12"/>
    <mergeCell ref="A13:A16"/>
    <mergeCell ref="C13:C16"/>
    <mergeCell ref="A17:A18"/>
    <mergeCell ref="C17:C18"/>
    <mergeCell ref="A2:AD2"/>
    <mergeCell ref="C4:C5"/>
    <mergeCell ref="C3:G3"/>
    <mergeCell ref="S4:U4"/>
    <mergeCell ref="A6:A8"/>
    <mergeCell ref="C6:C8"/>
    <mergeCell ref="D4:D5"/>
    <mergeCell ref="E4:E5"/>
    <mergeCell ref="F4:F5"/>
    <mergeCell ref="A3:A5"/>
    <mergeCell ref="H3:N3"/>
    <mergeCell ref="O3:U3"/>
    <mergeCell ref="V3:AB3"/>
    <mergeCell ref="AC3:AI3"/>
    <mergeCell ref="G4:G5"/>
    <mergeCell ref="H4:K4"/>
  </mergeCells>
  <pageMargins left="0.11811023622047245" right="0" top="0.19685039370078741" bottom="0.15748031496062992" header="0" footer="0"/>
  <pageSetup paperSize="9" orientation="landscape"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9"/>
  <sheetViews>
    <sheetView topLeftCell="B7" zoomScale="70" zoomScaleNormal="70" workbookViewId="0">
      <selection activeCell="I16" sqref="I16"/>
    </sheetView>
  </sheetViews>
  <sheetFormatPr defaultRowHeight="15" x14ac:dyDescent="0.25"/>
  <cols>
    <col min="1" max="1" width="12.85546875" customWidth="1"/>
    <col min="2" max="2" width="59" customWidth="1"/>
    <col min="3" max="3" width="5.28515625" customWidth="1"/>
    <col min="4" max="4" width="8.28515625" customWidth="1"/>
    <col min="5" max="5" width="5.28515625" customWidth="1"/>
    <col min="6" max="6" width="7.28515625" customWidth="1"/>
    <col min="7" max="7" width="7.5703125" customWidth="1"/>
    <col min="8" max="9" width="5.28515625" customWidth="1"/>
    <col min="10" max="11" width="7.42578125" customWidth="1"/>
    <col min="12" max="13" width="6.85546875" customWidth="1"/>
    <col min="14" max="14" width="7.140625" customWidth="1"/>
    <col min="15" max="15" width="7.5703125" customWidth="1"/>
    <col min="16" max="16" width="7.42578125" customWidth="1"/>
    <col min="17" max="17" width="8" customWidth="1"/>
    <col min="18" max="18" width="7" customWidth="1"/>
    <col min="19" max="19" width="6.28515625" customWidth="1"/>
    <col min="20" max="20" width="6.5703125" customWidth="1"/>
    <col min="21" max="21" width="7.140625" customWidth="1"/>
    <col min="22" max="23" width="5.28515625" customWidth="1"/>
    <col min="24" max="24" width="7.140625" customWidth="1"/>
    <col min="25" max="25" width="6.85546875" customWidth="1"/>
    <col min="26" max="26" width="6.140625" customWidth="1"/>
    <col min="27" max="27" width="6.85546875" customWidth="1"/>
    <col min="28" max="28" width="7.42578125" customWidth="1"/>
    <col min="29" max="29" width="6.5703125" customWidth="1"/>
    <col min="30" max="30" width="5.28515625" customWidth="1"/>
    <col min="31" max="31" width="6.28515625" customWidth="1"/>
    <col min="32" max="32" width="7.42578125" customWidth="1"/>
    <col min="33" max="33" width="6.85546875" customWidth="1"/>
    <col min="34" max="34" width="7.28515625" customWidth="1"/>
    <col min="35" max="35" width="7.140625" customWidth="1"/>
  </cols>
  <sheetData>
    <row r="1" spans="1:35" ht="15.75" x14ac:dyDescent="0.25">
      <c r="B1" s="18" t="s">
        <v>52</v>
      </c>
    </row>
    <row r="2" spans="1:35" s="17" customFormat="1" ht="44.25" customHeight="1" x14ac:dyDescent="0.3">
      <c r="A2" s="95" t="s">
        <v>43</v>
      </c>
      <c r="B2" s="96"/>
      <c r="C2" s="96"/>
      <c r="D2" s="96"/>
      <c r="E2" s="96"/>
      <c r="F2" s="96"/>
      <c r="G2" s="96"/>
      <c r="H2" s="96"/>
      <c r="I2" s="96"/>
      <c r="J2" s="96"/>
      <c r="K2" s="96"/>
      <c r="L2" s="96"/>
      <c r="M2" s="96"/>
      <c r="N2" s="96"/>
      <c r="O2" s="96"/>
      <c r="P2" s="96"/>
      <c r="Q2" s="96"/>
      <c r="R2" s="96"/>
      <c r="S2" s="96"/>
      <c r="T2" s="96"/>
      <c r="U2" s="96"/>
      <c r="V2" s="96"/>
      <c r="W2" s="96"/>
      <c r="X2" s="96"/>
      <c r="Y2" s="96"/>
      <c r="Z2" s="96"/>
      <c r="AA2" s="96"/>
      <c r="AB2" s="96"/>
      <c r="AC2" s="96"/>
      <c r="AD2" s="96"/>
    </row>
    <row r="3" spans="1:35" ht="15" customHeight="1" x14ac:dyDescent="0.25">
      <c r="A3" s="97" t="s">
        <v>0</v>
      </c>
      <c r="B3" s="107" t="s">
        <v>32</v>
      </c>
      <c r="C3" s="99" t="s">
        <v>47</v>
      </c>
      <c r="D3" s="100"/>
      <c r="E3" s="100"/>
      <c r="F3" s="100"/>
      <c r="G3" s="101"/>
      <c r="H3" s="99" t="s">
        <v>29</v>
      </c>
      <c r="I3" s="100"/>
      <c r="J3" s="100"/>
      <c r="K3" s="100"/>
      <c r="L3" s="100"/>
      <c r="M3" s="100"/>
      <c r="N3" s="101"/>
      <c r="O3" s="99" t="s">
        <v>48</v>
      </c>
      <c r="P3" s="100"/>
      <c r="Q3" s="100"/>
      <c r="R3" s="100"/>
      <c r="S3" s="100"/>
      <c r="T3" s="100"/>
      <c r="U3" s="101"/>
      <c r="V3" s="99" t="s">
        <v>50</v>
      </c>
      <c r="W3" s="100"/>
      <c r="X3" s="100"/>
      <c r="Y3" s="100"/>
      <c r="Z3" s="100"/>
      <c r="AA3" s="100"/>
      <c r="AB3" s="101"/>
      <c r="AC3" s="99" t="s">
        <v>49</v>
      </c>
      <c r="AD3" s="100"/>
      <c r="AE3" s="100"/>
      <c r="AF3" s="100"/>
      <c r="AG3" s="100"/>
      <c r="AH3" s="100"/>
      <c r="AI3" s="101"/>
    </row>
    <row r="4" spans="1:35" ht="33" customHeight="1" x14ac:dyDescent="0.25">
      <c r="A4" s="109"/>
      <c r="B4" s="112"/>
      <c r="C4" s="97" t="s">
        <v>2</v>
      </c>
      <c r="D4" s="107" t="s">
        <v>51</v>
      </c>
      <c r="E4" s="79" t="s">
        <v>44</v>
      </c>
      <c r="F4" s="79" t="s">
        <v>45</v>
      </c>
      <c r="G4" s="79" t="s">
        <v>46</v>
      </c>
      <c r="H4" s="102" t="s">
        <v>53</v>
      </c>
      <c r="I4" s="103"/>
      <c r="J4" s="103"/>
      <c r="K4" s="104"/>
      <c r="L4" s="102" t="s">
        <v>54</v>
      </c>
      <c r="M4" s="103"/>
      <c r="N4" s="104"/>
      <c r="O4" s="102" t="s">
        <v>53</v>
      </c>
      <c r="P4" s="103"/>
      <c r="Q4" s="103"/>
      <c r="R4" s="104"/>
      <c r="S4" s="102" t="s">
        <v>54</v>
      </c>
      <c r="T4" s="103"/>
      <c r="U4" s="104"/>
      <c r="V4" s="102" t="s">
        <v>53</v>
      </c>
      <c r="W4" s="103"/>
      <c r="X4" s="103"/>
      <c r="Y4" s="104"/>
      <c r="Z4" s="102" t="s">
        <v>54</v>
      </c>
      <c r="AA4" s="103"/>
      <c r="AB4" s="104"/>
      <c r="AC4" s="102" t="s">
        <v>53</v>
      </c>
      <c r="AD4" s="103"/>
      <c r="AE4" s="103"/>
      <c r="AF4" s="104"/>
      <c r="AG4" s="102" t="s">
        <v>54</v>
      </c>
      <c r="AH4" s="103"/>
      <c r="AI4" s="104"/>
    </row>
    <row r="5" spans="1:35" ht="55.5" customHeight="1" x14ac:dyDescent="0.25">
      <c r="A5" s="98"/>
      <c r="B5" s="28" t="s">
        <v>1</v>
      </c>
      <c r="C5" s="98"/>
      <c r="D5" s="108"/>
      <c r="E5" s="81"/>
      <c r="F5" s="81"/>
      <c r="G5" s="81"/>
      <c r="H5" s="32" t="s">
        <v>13</v>
      </c>
      <c r="I5" s="32" t="s">
        <v>8</v>
      </c>
      <c r="J5" s="32" t="s">
        <v>9</v>
      </c>
      <c r="K5" s="32" t="s">
        <v>46</v>
      </c>
      <c r="L5" s="32" t="s">
        <v>13</v>
      </c>
      <c r="M5" s="32" t="s">
        <v>45</v>
      </c>
      <c r="N5" s="32" t="s">
        <v>46</v>
      </c>
      <c r="O5" s="32" t="s">
        <v>12</v>
      </c>
      <c r="P5" s="32" t="s">
        <v>8</v>
      </c>
      <c r="Q5" s="32" t="s">
        <v>9</v>
      </c>
      <c r="R5" s="32" t="s">
        <v>46</v>
      </c>
      <c r="S5" s="32" t="s">
        <v>12</v>
      </c>
      <c r="T5" s="32" t="s">
        <v>45</v>
      </c>
      <c r="U5" s="32" t="s">
        <v>46</v>
      </c>
      <c r="V5" s="32" t="s">
        <v>11</v>
      </c>
      <c r="W5" s="32" t="s">
        <v>8</v>
      </c>
      <c r="X5" s="32" t="s">
        <v>9</v>
      </c>
      <c r="Y5" s="32" t="s">
        <v>46</v>
      </c>
      <c r="Z5" s="32" t="s">
        <v>11</v>
      </c>
      <c r="AA5" s="32" t="s">
        <v>9</v>
      </c>
      <c r="AB5" s="32" t="s">
        <v>46</v>
      </c>
      <c r="AC5" s="32" t="s">
        <v>10</v>
      </c>
      <c r="AD5" s="32" t="s">
        <v>8</v>
      </c>
      <c r="AE5" s="32" t="s">
        <v>9</v>
      </c>
      <c r="AF5" s="32" t="s">
        <v>46</v>
      </c>
      <c r="AG5" s="32" t="s">
        <v>55</v>
      </c>
      <c r="AH5" s="32" t="s">
        <v>9</v>
      </c>
      <c r="AI5" s="32" t="s">
        <v>46</v>
      </c>
    </row>
    <row r="6" spans="1:35" ht="84" customHeight="1" x14ac:dyDescent="0.25">
      <c r="A6" s="105" t="s">
        <v>3</v>
      </c>
      <c r="B6" s="19" t="s">
        <v>33</v>
      </c>
      <c r="C6" s="106">
        <v>25</v>
      </c>
      <c r="D6" s="27"/>
      <c r="E6" s="27"/>
      <c r="F6" s="27"/>
      <c r="G6" s="27"/>
      <c r="H6" s="13" t="s">
        <v>56</v>
      </c>
      <c r="I6" s="10"/>
      <c r="J6" s="10"/>
      <c r="K6" s="10"/>
      <c r="L6" s="10"/>
      <c r="M6" s="10"/>
      <c r="N6" s="10"/>
      <c r="O6" s="8"/>
      <c r="P6" s="6"/>
      <c r="Q6" s="6"/>
      <c r="R6" s="6"/>
      <c r="S6" s="6"/>
      <c r="T6" s="6"/>
      <c r="U6" s="6"/>
      <c r="V6" s="6"/>
      <c r="W6" s="6"/>
      <c r="X6" s="6"/>
      <c r="Y6" s="6"/>
      <c r="Z6" s="6"/>
      <c r="AA6" s="6"/>
      <c r="AB6" s="6"/>
      <c r="AC6" s="6"/>
      <c r="AD6" s="6"/>
      <c r="AE6" s="6"/>
      <c r="AF6" s="6"/>
      <c r="AG6" s="6"/>
      <c r="AH6" s="6"/>
      <c r="AI6" s="6"/>
    </row>
    <row r="7" spans="1:35" ht="69" customHeight="1" x14ac:dyDescent="0.25">
      <c r="A7" s="105"/>
      <c r="B7" s="20" t="s">
        <v>34</v>
      </c>
      <c r="C7" s="106"/>
      <c r="D7" s="27"/>
      <c r="E7" s="27"/>
      <c r="F7" s="27"/>
      <c r="G7" s="27"/>
      <c r="H7" s="7"/>
      <c r="I7" s="6"/>
      <c r="J7" s="6"/>
      <c r="K7" s="6"/>
      <c r="L7" s="6"/>
      <c r="M7" s="6"/>
      <c r="N7" s="6"/>
      <c r="O7" s="14">
        <v>9</v>
      </c>
      <c r="P7" s="14"/>
      <c r="Q7" s="14"/>
      <c r="R7" s="14"/>
      <c r="S7" s="14"/>
      <c r="T7" s="14"/>
      <c r="U7" s="14"/>
      <c r="V7" s="6"/>
      <c r="W7" s="6"/>
      <c r="X7" s="6"/>
      <c r="Y7" s="6"/>
      <c r="Z7" s="6"/>
      <c r="AA7" s="6"/>
      <c r="AB7" s="6"/>
      <c r="AC7" s="6"/>
      <c r="AD7" s="6"/>
      <c r="AE7" s="6"/>
      <c r="AF7" s="6"/>
      <c r="AG7" s="6"/>
      <c r="AH7" s="6"/>
      <c r="AI7" s="6"/>
    </row>
    <row r="8" spans="1:35" ht="42" customHeight="1" x14ac:dyDescent="0.25">
      <c r="A8" s="105"/>
      <c r="B8" s="19" t="s">
        <v>35</v>
      </c>
      <c r="C8" s="106"/>
      <c r="D8" s="27"/>
      <c r="E8" s="27"/>
      <c r="F8" s="27"/>
      <c r="G8" s="27"/>
      <c r="H8" s="7"/>
      <c r="I8" s="6"/>
      <c r="J8" s="6"/>
      <c r="K8" s="6"/>
      <c r="L8" s="6"/>
      <c r="M8" s="6"/>
      <c r="N8" s="6"/>
      <c r="O8" s="6"/>
      <c r="P8" s="6"/>
      <c r="Q8" s="6"/>
      <c r="R8" s="6"/>
      <c r="S8" s="6"/>
      <c r="T8" s="6"/>
      <c r="U8" s="6"/>
      <c r="V8" s="15">
        <v>8</v>
      </c>
      <c r="W8" s="15"/>
      <c r="X8" s="15"/>
      <c r="Y8" s="15"/>
      <c r="Z8" s="15"/>
      <c r="AA8" s="15"/>
      <c r="AB8" s="15"/>
      <c r="AC8" s="6"/>
      <c r="AD8" s="6"/>
      <c r="AE8" s="6"/>
      <c r="AF8" s="6"/>
      <c r="AG8" s="6"/>
      <c r="AH8" s="6"/>
      <c r="AI8" s="6"/>
    </row>
    <row r="9" spans="1:35" ht="50.25" customHeight="1" x14ac:dyDescent="0.25">
      <c r="A9" s="105" t="s">
        <v>4</v>
      </c>
      <c r="B9" s="19" t="s">
        <v>24</v>
      </c>
      <c r="C9" s="106" t="s">
        <v>5</v>
      </c>
      <c r="D9" s="27"/>
      <c r="E9" s="27"/>
      <c r="F9" s="27"/>
      <c r="G9" s="27"/>
      <c r="H9" s="10">
        <v>8</v>
      </c>
      <c r="I9" s="10"/>
      <c r="J9" s="10"/>
      <c r="K9" s="10"/>
      <c r="L9" s="10"/>
      <c r="M9" s="10"/>
      <c r="N9" s="10"/>
      <c r="O9" s="6"/>
      <c r="P9" s="6"/>
      <c r="Q9" s="6"/>
      <c r="R9" s="6"/>
      <c r="S9" s="6"/>
      <c r="T9" s="6"/>
      <c r="U9" s="6"/>
      <c r="V9" s="6"/>
      <c r="W9" s="9"/>
      <c r="X9" s="9"/>
      <c r="Y9" s="9"/>
      <c r="Z9" s="9"/>
      <c r="AA9" s="9"/>
      <c r="AB9" s="9"/>
      <c r="AC9" s="6"/>
      <c r="AD9" s="9"/>
      <c r="AE9" s="9"/>
      <c r="AF9" s="9"/>
      <c r="AG9" s="9"/>
      <c r="AH9" s="9"/>
      <c r="AI9" s="9"/>
    </row>
    <row r="10" spans="1:35" ht="72.75" customHeight="1" x14ac:dyDescent="0.25">
      <c r="A10" s="105"/>
      <c r="B10" s="19" t="s">
        <v>36</v>
      </c>
      <c r="C10" s="106"/>
      <c r="D10" s="27"/>
      <c r="E10" s="27"/>
      <c r="F10" s="27"/>
      <c r="G10" s="27"/>
      <c r="H10" s="6"/>
      <c r="I10" s="6"/>
      <c r="J10" s="6"/>
      <c r="K10" s="6"/>
      <c r="L10" s="6"/>
      <c r="M10" s="6"/>
      <c r="N10" s="6"/>
      <c r="O10" s="14">
        <v>9</v>
      </c>
      <c r="P10" s="14"/>
      <c r="Q10" s="14"/>
      <c r="R10" s="14"/>
      <c r="S10" s="14"/>
      <c r="T10" s="14"/>
      <c r="U10" s="14"/>
      <c r="V10" s="6"/>
      <c r="W10" s="6"/>
      <c r="X10" s="6"/>
      <c r="Y10" s="6"/>
      <c r="Z10" s="6"/>
      <c r="AA10" s="6"/>
      <c r="AB10" s="6"/>
      <c r="AC10" s="6"/>
      <c r="AD10" s="6"/>
      <c r="AE10" s="6"/>
      <c r="AF10" s="6"/>
      <c r="AG10" s="6"/>
      <c r="AH10" s="6"/>
      <c r="AI10" s="6"/>
    </row>
    <row r="11" spans="1:35" ht="53.25" customHeight="1" x14ac:dyDescent="0.25">
      <c r="A11" s="105"/>
      <c r="B11" s="19" t="s">
        <v>40</v>
      </c>
      <c r="C11" s="106"/>
      <c r="D11" s="27"/>
      <c r="E11" s="27"/>
      <c r="F11" s="27"/>
      <c r="G11" s="27"/>
      <c r="H11" s="6"/>
      <c r="I11" s="6"/>
      <c r="J11" s="6"/>
      <c r="K11" s="6"/>
      <c r="L11" s="6"/>
      <c r="M11" s="6"/>
      <c r="N11" s="6"/>
      <c r="O11" s="6"/>
      <c r="P11" s="6"/>
      <c r="Q11" s="6"/>
      <c r="R11" s="6"/>
      <c r="S11" s="6"/>
      <c r="T11" s="6"/>
      <c r="U11" s="6"/>
      <c r="V11" s="15">
        <v>8</v>
      </c>
      <c r="W11" s="15"/>
      <c r="X11" s="15"/>
      <c r="Y11" s="15"/>
      <c r="Z11" s="15"/>
      <c r="AA11" s="15"/>
      <c r="AB11" s="15"/>
      <c r="AC11" s="6"/>
      <c r="AD11" s="6"/>
      <c r="AE11" s="6"/>
      <c r="AF11" s="6"/>
      <c r="AG11" s="6"/>
      <c r="AH11" s="6"/>
      <c r="AI11" s="6"/>
    </row>
    <row r="12" spans="1:35" ht="56.25" customHeight="1" x14ac:dyDescent="0.25">
      <c r="A12" s="105"/>
      <c r="B12" s="19" t="s">
        <v>25</v>
      </c>
      <c r="C12" s="106"/>
      <c r="D12" s="27"/>
      <c r="E12" s="27"/>
      <c r="F12" s="27"/>
      <c r="G12" s="27"/>
      <c r="H12" s="6"/>
      <c r="I12" s="6"/>
      <c r="J12" s="6"/>
      <c r="K12" s="6"/>
      <c r="L12" s="6"/>
      <c r="M12" s="6"/>
      <c r="N12" s="6"/>
      <c r="O12" s="6"/>
      <c r="P12" s="6"/>
      <c r="Q12" s="6"/>
      <c r="R12" s="6"/>
      <c r="S12" s="6"/>
      <c r="T12" s="6"/>
      <c r="U12" s="6"/>
      <c r="V12" s="6"/>
      <c r="W12" s="6"/>
      <c r="X12" s="6"/>
      <c r="Y12" s="6"/>
      <c r="Z12" s="6"/>
      <c r="AA12" s="6"/>
      <c r="AB12" s="6"/>
      <c r="AC12" s="16">
        <v>5</v>
      </c>
      <c r="AD12" s="16"/>
      <c r="AE12" s="16"/>
      <c r="AF12" s="16"/>
      <c r="AG12" s="16"/>
      <c r="AH12" s="16"/>
      <c r="AI12" s="16"/>
    </row>
    <row r="13" spans="1:35" ht="54" customHeight="1" x14ac:dyDescent="0.25">
      <c r="A13" s="111" t="s">
        <v>21</v>
      </c>
      <c r="B13" s="19" t="s">
        <v>26</v>
      </c>
      <c r="C13" s="106">
        <v>30</v>
      </c>
      <c r="D13" s="27"/>
      <c r="E13" s="27"/>
      <c r="F13" s="27"/>
      <c r="G13" s="27"/>
      <c r="H13" s="10">
        <v>8</v>
      </c>
      <c r="I13" s="10"/>
      <c r="J13" s="10"/>
      <c r="K13" s="10"/>
      <c r="L13" s="10"/>
      <c r="M13" s="10"/>
      <c r="N13" s="10"/>
      <c r="O13" s="6"/>
      <c r="P13" s="9"/>
      <c r="Q13" s="9"/>
      <c r="R13" s="9"/>
      <c r="S13" s="9"/>
      <c r="T13" s="9"/>
      <c r="U13" s="9"/>
      <c r="V13" s="6"/>
      <c r="W13" s="9"/>
      <c r="X13" s="9"/>
      <c r="Y13" s="9"/>
      <c r="Z13" s="9"/>
      <c r="AA13" s="9"/>
      <c r="AB13" s="9"/>
      <c r="AC13" s="6"/>
      <c r="AD13" s="9"/>
      <c r="AE13" s="9"/>
      <c r="AF13" s="9"/>
      <c r="AG13" s="9"/>
      <c r="AH13" s="9"/>
      <c r="AI13" s="9"/>
    </row>
    <row r="14" spans="1:35" ht="48.75" customHeight="1" x14ac:dyDescent="0.25">
      <c r="A14" s="111"/>
      <c r="B14" s="19" t="s">
        <v>41</v>
      </c>
      <c r="C14" s="106"/>
      <c r="D14" s="27"/>
      <c r="E14" s="27"/>
      <c r="F14" s="27"/>
      <c r="G14" s="27"/>
      <c r="H14" s="6"/>
      <c r="I14" s="6"/>
      <c r="J14" s="6"/>
      <c r="K14" s="6"/>
      <c r="L14" s="6"/>
      <c r="M14" s="6"/>
      <c r="N14" s="6"/>
      <c r="O14" s="14">
        <v>9</v>
      </c>
      <c r="P14" s="14"/>
      <c r="Q14" s="14"/>
      <c r="R14" s="14"/>
      <c r="S14" s="14"/>
      <c r="T14" s="14"/>
      <c r="U14" s="14"/>
      <c r="V14" s="6"/>
      <c r="W14" s="6"/>
      <c r="X14" s="6"/>
      <c r="Y14" s="6"/>
      <c r="Z14" s="6"/>
      <c r="AA14" s="6"/>
      <c r="AB14" s="6"/>
      <c r="AC14" s="6"/>
      <c r="AD14" s="6"/>
      <c r="AE14" s="6"/>
      <c r="AF14" s="6"/>
      <c r="AG14" s="6"/>
      <c r="AH14" s="6"/>
      <c r="AI14" s="6"/>
    </row>
    <row r="15" spans="1:35" ht="53.25" customHeight="1" x14ac:dyDescent="0.25">
      <c r="A15" s="111"/>
      <c r="B15" s="19" t="s">
        <v>27</v>
      </c>
      <c r="C15" s="106"/>
      <c r="D15" s="27"/>
      <c r="E15" s="27"/>
      <c r="F15" s="27"/>
      <c r="G15" s="27"/>
      <c r="H15" s="6"/>
      <c r="I15" s="6"/>
      <c r="J15" s="6"/>
      <c r="K15" s="6"/>
      <c r="L15" s="6"/>
      <c r="M15" s="6"/>
      <c r="N15" s="6"/>
      <c r="O15" s="6"/>
      <c r="P15" s="6"/>
      <c r="Q15" s="6"/>
      <c r="R15" s="6"/>
      <c r="S15" s="6"/>
      <c r="T15" s="6"/>
      <c r="U15" s="6"/>
      <c r="V15" s="15">
        <v>8</v>
      </c>
      <c r="W15" s="15"/>
      <c r="X15" s="15"/>
      <c r="Y15" s="15"/>
      <c r="Z15" s="15"/>
      <c r="AA15" s="15"/>
      <c r="AB15" s="15"/>
      <c r="AC15" s="6"/>
      <c r="AD15" s="6"/>
      <c r="AE15" s="6"/>
      <c r="AF15" s="6"/>
      <c r="AG15" s="6"/>
      <c r="AH15" s="6"/>
      <c r="AI15" s="6"/>
    </row>
    <row r="16" spans="1:35" ht="56.25" customHeight="1" x14ac:dyDescent="0.25">
      <c r="A16" s="111"/>
      <c r="B16" s="19" t="s">
        <v>42</v>
      </c>
      <c r="C16" s="106"/>
      <c r="D16" s="27"/>
      <c r="E16" s="27"/>
      <c r="F16" s="27"/>
      <c r="G16" s="27"/>
      <c r="H16" s="6"/>
      <c r="I16" s="6"/>
      <c r="J16" s="6"/>
      <c r="K16" s="6"/>
      <c r="L16" s="6"/>
      <c r="M16" s="6"/>
      <c r="N16" s="6"/>
      <c r="O16" s="6"/>
      <c r="P16" s="6"/>
      <c r="Q16" s="6"/>
      <c r="R16" s="6"/>
      <c r="S16" s="6"/>
      <c r="T16" s="6"/>
      <c r="U16" s="6"/>
      <c r="V16" s="6"/>
      <c r="W16" s="6"/>
      <c r="X16" s="6"/>
      <c r="Y16" s="6"/>
      <c r="Z16" s="6"/>
      <c r="AA16" s="6"/>
      <c r="AB16" s="6"/>
      <c r="AC16" s="16">
        <v>5</v>
      </c>
      <c r="AD16" s="16"/>
      <c r="AE16" s="16"/>
      <c r="AF16" s="16"/>
      <c r="AG16" s="16"/>
      <c r="AH16" s="16"/>
      <c r="AI16" s="16"/>
    </row>
    <row r="17" spans="1:35" ht="33.75" customHeight="1" x14ac:dyDescent="0.25">
      <c r="A17" s="105" t="s">
        <v>6</v>
      </c>
      <c r="B17" s="19" t="s">
        <v>28</v>
      </c>
      <c r="C17" s="106">
        <v>15</v>
      </c>
      <c r="D17" s="27"/>
      <c r="E17" s="27"/>
      <c r="F17" s="27"/>
      <c r="G17" s="27"/>
      <c r="H17" s="10">
        <v>8</v>
      </c>
      <c r="I17" s="10"/>
      <c r="J17" s="10"/>
      <c r="K17" s="10"/>
      <c r="L17" s="10"/>
      <c r="M17" s="10"/>
      <c r="N17" s="10"/>
      <c r="O17" s="6"/>
      <c r="P17" s="9"/>
      <c r="Q17" s="9"/>
      <c r="R17" s="9"/>
      <c r="S17" s="9"/>
      <c r="T17" s="9"/>
      <c r="U17" s="9"/>
      <c r="V17" s="6"/>
      <c r="W17" s="6"/>
      <c r="X17" s="6"/>
      <c r="Y17" s="6"/>
      <c r="Z17" s="6"/>
      <c r="AA17" s="6"/>
      <c r="AB17" s="6"/>
      <c r="AC17" s="6"/>
      <c r="AD17" s="6"/>
      <c r="AE17" s="6"/>
      <c r="AF17" s="6"/>
      <c r="AG17" s="6"/>
      <c r="AH17" s="6"/>
      <c r="AI17" s="6"/>
    </row>
    <row r="18" spans="1:35" ht="52.5" customHeight="1" x14ac:dyDescent="0.25">
      <c r="A18" s="105"/>
      <c r="B18" s="19" t="s">
        <v>37</v>
      </c>
      <c r="C18" s="106"/>
      <c r="D18" s="27"/>
      <c r="E18" s="27"/>
      <c r="F18" s="27"/>
      <c r="G18" s="27"/>
      <c r="H18" s="6"/>
      <c r="I18" s="6"/>
      <c r="J18" s="6"/>
      <c r="K18" s="6"/>
      <c r="L18" s="6"/>
      <c r="M18" s="6"/>
      <c r="N18" s="6"/>
      <c r="O18" s="14">
        <v>9</v>
      </c>
      <c r="P18" s="14"/>
      <c r="Q18" s="14"/>
      <c r="R18" s="14"/>
      <c r="S18" s="14"/>
      <c r="T18" s="14"/>
      <c r="U18" s="14"/>
      <c r="V18" s="6"/>
      <c r="W18" s="6"/>
      <c r="X18" s="6"/>
      <c r="Y18" s="6"/>
      <c r="Z18" s="6"/>
      <c r="AA18" s="6"/>
      <c r="AB18" s="6"/>
      <c r="AC18" s="6"/>
      <c r="AD18" s="6"/>
      <c r="AE18" s="6"/>
      <c r="AF18" s="6"/>
      <c r="AG18" s="6"/>
      <c r="AH18" s="6"/>
      <c r="AI18" s="6"/>
    </row>
    <row r="19" spans="1:35" ht="35.25" customHeight="1" x14ac:dyDescent="0.25">
      <c r="A19" s="110" t="s">
        <v>7</v>
      </c>
      <c r="B19" s="110"/>
      <c r="C19" s="26">
        <v>100</v>
      </c>
      <c r="D19" s="26"/>
      <c r="E19" s="26"/>
      <c r="F19" s="26"/>
      <c r="G19" s="26"/>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row>
  </sheetData>
  <mergeCells count="30">
    <mergeCell ref="H4:K4"/>
    <mergeCell ref="L4:N4"/>
    <mergeCell ref="A6:A8"/>
    <mergeCell ref="C6:C8"/>
    <mergeCell ref="E4:E5"/>
    <mergeCell ref="F4:F5"/>
    <mergeCell ref="G4:G5"/>
    <mergeCell ref="A19:B19"/>
    <mergeCell ref="A9:A12"/>
    <mergeCell ref="C9:C12"/>
    <mergeCell ref="A13:A16"/>
    <mergeCell ref="C13:C16"/>
    <mergeCell ref="A17:A18"/>
    <mergeCell ref="C17:C18"/>
    <mergeCell ref="O4:R4"/>
    <mergeCell ref="A2:AD2"/>
    <mergeCell ref="A3:A5"/>
    <mergeCell ref="B3:B4"/>
    <mergeCell ref="C3:G3"/>
    <mergeCell ref="H3:N3"/>
    <mergeCell ref="O3:U3"/>
    <mergeCell ref="V3:AB3"/>
    <mergeCell ref="AC3:AI3"/>
    <mergeCell ref="C4:C5"/>
    <mergeCell ref="D4:D5"/>
    <mergeCell ref="S4:U4"/>
    <mergeCell ref="V4:Y4"/>
    <mergeCell ref="Z4:AB4"/>
    <mergeCell ref="AC4:AF4"/>
    <mergeCell ref="AG4:AI4"/>
  </mergeCells>
  <pageMargins left="0.11811023622047245" right="0" top="0.19685039370078741" bottom="0.15748031496062992" header="0" footer="0"/>
  <pageSetup paperSize="9" orientation="landscape"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F22"/>
  <sheetViews>
    <sheetView showZeros="0" tabSelected="1" topLeftCell="A7" zoomScale="96" zoomScaleNormal="96" workbookViewId="0">
      <selection activeCell="A2" sqref="A2:AB2"/>
    </sheetView>
  </sheetViews>
  <sheetFormatPr defaultRowHeight="15" x14ac:dyDescent="0.25"/>
  <cols>
    <col min="1" max="1" width="8" customWidth="1"/>
    <col min="2" max="2" width="19.42578125" customWidth="1"/>
    <col min="3" max="3" width="5.42578125" customWidth="1"/>
    <col min="4" max="4" width="4.5703125" customWidth="1"/>
    <col min="5" max="5" width="4.28515625" customWidth="1"/>
    <col min="6" max="6" width="4.7109375" customWidth="1"/>
    <col min="7" max="7" width="3.7109375" customWidth="1"/>
    <col min="8" max="8" width="5.42578125" customWidth="1"/>
    <col min="9" max="9" width="4.42578125" customWidth="1"/>
    <col min="10" max="10" width="4.140625" customWidth="1"/>
    <col min="11" max="11" width="3.85546875" customWidth="1"/>
    <col min="12" max="12" width="4.85546875" customWidth="1"/>
    <col min="13" max="13" width="3.7109375" customWidth="1"/>
    <col min="14" max="14" width="3.28515625" customWidth="1"/>
    <col min="15" max="15" width="4.140625" customWidth="1"/>
    <col min="16" max="16" width="3.42578125" customWidth="1"/>
    <col min="17" max="18" width="4.28515625" customWidth="1"/>
    <col min="19" max="19" width="3.42578125" customWidth="1"/>
    <col min="20" max="20" width="3.85546875" customWidth="1"/>
    <col min="21" max="22" width="3.5703125" customWidth="1"/>
    <col min="23" max="23" width="4" customWidth="1"/>
    <col min="24" max="24" width="3.42578125" customWidth="1"/>
    <col min="25" max="25" width="4.140625" customWidth="1"/>
    <col min="26" max="26" width="3.85546875" customWidth="1"/>
    <col min="27" max="27" width="3.140625" customWidth="1"/>
    <col min="28" max="28" width="1.7109375" customWidth="1"/>
    <col min="29" max="30" width="2.42578125" customWidth="1"/>
    <col min="31" max="31" width="3.140625" customWidth="1"/>
    <col min="32" max="32" width="3.5703125" customWidth="1"/>
  </cols>
  <sheetData>
    <row r="2" spans="1:32" s="17" customFormat="1" ht="44.25" customHeight="1" x14ac:dyDescent="0.3">
      <c r="A2" s="115" t="s">
        <v>91</v>
      </c>
      <c r="B2" s="115"/>
      <c r="C2" s="116"/>
      <c r="D2" s="116"/>
      <c r="E2" s="116"/>
      <c r="F2" s="116"/>
      <c r="G2" s="116"/>
      <c r="H2" s="116"/>
      <c r="I2" s="116"/>
      <c r="J2" s="116"/>
      <c r="K2" s="116"/>
      <c r="L2" s="116"/>
      <c r="M2" s="116"/>
      <c r="N2" s="116"/>
      <c r="O2" s="116"/>
      <c r="P2" s="116"/>
      <c r="Q2" s="116"/>
      <c r="R2" s="116"/>
      <c r="S2" s="116"/>
      <c r="T2" s="116"/>
      <c r="U2" s="116"/>
      <c r="V2" s="116"/>
      <c r="W2" s="116"/>
      <c r="X2" s="116"/>
      <c r="Y2" s="116"/>
      <c r="Z2" s="116"/>
      <c r="AA2" s="116"/>
      <c r="AB2" s="116"/>
      <c r="AC2" s="35"/>
      <c r="AD2" s="35"/>
      <c r="AE2" s="35"/>
      <c r="AF2" s="35"/>
    </row>
    <row r="3" spans="1:32" ht="15" customHeight="1" x14ac:dyDescent="0.25">
      <c r="A3" s="117" t="s">
        <v>0</v>
      </c>
      <c r="B3" s="36" t="s">
        <v>65</v>
      </c>
      <c r="C3" s="121" t="s">
        <v>47</v>
      </c>
      <c r="D3" s="121"/>
      <c r="E3" s="121"/>
      <c r="F3" s="121"/>
      <c r="G3" s="121"/>
      <c r="H3" s="121"/>
      <c r="I3" s="123" t="s">
        <v>29</v>
      </c>
      <c r="J3" s="124"/>
      <c r="K3" s="124"/>
      <c r="L3" s="124"/>
      <c r="M3" s="124"/>
      <c r="N3" s="125"/>
      <c r="O3" s="123" t="s">
        <v>48</v>
      </c>
      <c r="P3" s="124"/>
      <c r="Q3" s="124"/>
      <c r="R3" s="124"/>
      <c r="S3" s="124"/>
      <c r="T3" s="125"/>
      <c r="U3" s="123" t="s">
        <v>50</v>
      </c>
      <c r="V3" s="124"/>
      <c r="W3" s="124"/>
      <c r="X3" s="124"/>
      <c r="Y3" s="124"/>
      <c r="Z3" s="125"/>
      <c r="AA3" s="123" t="s">
        <v>49</v>
      </c>
      <c r="AB3" s="124"/>
      <c r="AC3" s="124"/>
      <c r="AD3" s="124"/>
      <c r="AE3" s="124"/>
      <c r="AF3" s="125"/>
    </row>
    <row r="4" spans="1:32" ht="33" customHeight="1" x14ac:dyDescent="0.25">
      <c r="A4" s="117"/>
      <c r="B4" s="37"/>
      <c r="C4" s="117" t="s">
        <v>2</v>
      </c>
      <c r="D4" s="119" t="s">
        <v>51</v>
      </c>
      <c r="E4" s="118" t="s">
        <v>60</v>
      </c>
      <c r="F4" s="118" t="s">
        <v>61</v>
      </c>
      <c r="G4" s="126" t="s">
        <v>70</v>
      </c>
      <c r="H4" s="118" t="s">
        <v>46</v>
      </c>
      <c r="I4" s="113" t="s">
        <v>53</v>
      </c>
      <c r="J4" s="122"/>
      <c r="K4" s="122"/>
      <c r="L4" s="114"/>
      <c r="M4" s="113" t="s">
        <v>54</v>
      </c>
      <c r="N4" s="114"/>
      <c r="O4" s="113" t="s">
        <v>53</v>
      </c>
      <c r="P4" s="122"/>
      <c r="Q4" s="122"/>
      <c r="R4" s="114"/>
      <c r="S4" s="113" t="s">
        <v>54</v>
      </c>
      <c r="T4" s="114"/>
      <c r="U4" s="113" t="s">
        <v>53</v>
      </c>
      <c r="V4" s="122"/>
      <c r="W4" s="122"/>
      <c r="X4" s="114"/>
      <c r="Y4" s="113" t="s">
        <v>54</v>
      </c>
      <c r="Z4" s="114"/>
      <c r="AA4" s="113" t="s">
        <v>53</v>
      </c>
      <c r="AB4" s="122"/>
      <c r="AC4" s="122"/>
      <c r="AD4" s="114"/>
      <c r="AE4" s="113" t="s">
        <v>54</v>
      </c>
      <c r="AF4" s="114"/>
    </row>
    <row r="5" spans="1:32" ht="71.25" customHeight="1" x14ac:dyDescent="0.25">
      <c r="A5" s="117"/>
      <c r="B5" s="38" t="s">
        <v>66</v>
      </c>
      <c r="C5" s="117"/>
      <c r="D5" s="120"/>
      <c r="E5" s="118"/>
      <c r="F5" s="118"/>
      <c r="G5" s="127"/>
      <c r="H5" s="118"/>
      <c r="I5" s="39" t="s">
        <v>13</v>
      </c>
      <c r="J5" s="39" t="s">
        <v>8</v>
      </c>
      <c r="K5" s="39" t="s">
        <v>9</v>
      </c>
      <c r="L5" s="39" t="s">
        <v>46</v>
      </c>
      <c r="M5" s="37" t="s">
        <v>57</v>
      </c>
      <c r="N5" s="37" t="s">
        <v>58</v>
      </c>
      <c r="O5" s="39" t="s">
        <v>12</v>
      </c>
      <c r="P5" s="39" t="s">
        <v>8</v>
      </c>
      <c r="Q5" s="39" t="s">
        <v>9</v>
      </c>
      <c r="R5" s="39" t="s">
        <v>58</v>
      </c>
      <c r="S5" s="37" t="s">
        <v>57</v>
      </c>
      <c r="T5" s="37" t="s">
        <v>59</v>
      </c>
      <c r="U5" s="39" t="s">
        <v>11</v>
      </c>
      <c r="V5" s="39" t="s">
        <v>8</v>
      </c>
      <c r="W5" s="39" t="s">
        <v>9</v>
      </c>
      <c r="X5" s="39" t="s">
        <v>46</v>
      </c>
      <c r="Y5" s="37" t="s">
        <v>57</v>
      </c>
      <c r="Z5" s="37" t="s">
        <v>58</v>
      </c>
      <c r="AA5" s="40" t="s">
        <v>10</v>
      </c>
      <c r="AB5" s="40" t="s">
        <v>8</v>
      </c>
      <c r="AC5" s="40" t="s">
        <v>9</v>
      </c>
      <c r="AD5" s="40" t="s">
        <v>46</v>
      </c>
      <c r="AE5" s="37" t="s">
        <v>57</v>
      </c>
      <c r="AF5" s="37" t="s">
        <v>46</v>
      </c>
    </row>
    <row r="6" spans="1:32" ht="141.75" customHeight="1" x14ac:dyDescent="0.25">
      <c r="A6" s="41" t="s">
        <v>67</v>
      </c>
      <c r="B6" s="41" t="s">
        <v>86</v>
      </c>
      <c r="C6" s="42">
        <v>0.2</v>
      </c>
      <c r="D6" s="43">
        <f>I6+M6+O6+S6+U6+Y6+AA6</f>
        <v>20</v>
      </c>
      <c r="E6" s="44">
        <f>J6+P6+V6+AB6</f>
        <v>6</v>
      </c>
      <c r="F6" s="45" t="s">
        <v>79</v>
      </c>
      <c r="G6" s="46"/>
      <c r="H6" s="46">
        <f>L6+R6+X6+AD6+N6+T6+Z6+AF6</f>
        <v>2</v>
      </c>
      <c r="I6" s="69">
        <f>L6*10</f>
        <v>10</v>
      </c>
      <c r="J6" s="69">
        <v>3</v>
      </c>
      <c r="K6" s="70" t="s">
        <v>78</v>
      </c>
      <c r="L6" s="69">
        <v>1</v>
      </c>
      <c r="M6" s="69"/>
      <c r="N6" s="69"/>
      <c r="O6" s="69">
        <f>R6*10</f>
        <v>0</v>
      </c>
      <c r="P6" s="69">
        <f>R6/0.25</f>
        <v>0</v>
      </c>
      <c r="Q6" s="69">
        <f>P6*1</f>
        <v>0</v>
      </c>
      <c r="R6" s="69"/>
      <c r="S6" s="69">
        <f>T6*10</f>
        <v>0</v>
      </c>
      <c r="T6" s="69"/>
      <c r="U6" s="69">
        <f>X6*10</f>
        <v>10</v>
      </c>
      <c r="V6" s="69">
        <v>3</v>
      </c>
      <c r="W6" s="69" t="s">
        <v>78</v>
      </c>
      <c r="X6" s="69">
        <v>1</v>
      </c>
      <c r="Y6" s="69">
        <f>Z6*10</f>
        <v>0</v>
      </c>
      <c r="Z6" s="69"/>
      <c r="AA6" s="69"/>
      <c r="AB6" s="69"/>
      <c r="AC6" s="71"/>
      <c r="AD6" s="69"/>
      <c r="AE6" s="72">
        <f>AF6*10</f>
        <v>0</v>
      </c>
      <c r="AF6" s="69"/>
    </row>
    <row r="7" spans="1:32" ht="89.25" customHeight="1" x14ac:dyDescent="0.25">
      <c r="A7" s="47" t="s">
        <v>68</v>
      </c>
      <c r="B7" s="41" t="s">
        <v>87</v>
      </c>
      <c r="C7" s="42" t="s">
        <v>73</v>
      </c>
      <c r="D7" s="43">
        <f>I7+O7+U7+AA7+M7+S7+Y7+AE7</f>
        <v>26.7</v>
      </c>
      <c r="E7" s="44">
        <f>J7+P7+V7+AB7</f>
        <v>2</v>
      </c>
      <c r="F7" s="45" t="s">
        <v>81</v>
      </c>
      <c r="G7" s="46" t="s">
        <v>85</v>
      </c>
      <c r="H7" s="62">
        <v>2.67</v>
      </c>
      <c r="I7" s="69">
        <f t="shared" ref="I7:I8" si="0">L7*10</f>
        <v>0</v>
      </c>
      <c r="J7" s="69">
        <f t="shared" ref="J7" si="1">L7/0.25</f>
        <v>0</v>
      </c>
      <c r="K7" s="69"/>
      <c r="L7" s="69"/>
      <c r="M7" s="69">
        <f t="shared" ref="M7:M8" si="2">N7*10</f>
        <v>20</v>
      </c>
      <c r="N7" s="69">
        <v>2</v>
      </c>
      <c r="O7" s="69">
        <f t="shared" ref="O7:O10" si="3">R7*10</f>
        <v>6.7</v>
      </c>
      <c r="P7" s="69">
        <v>2</v>
      </c>
      <c r="Q7" s="73" t="s">
        <v>81</v>
      </c>
      <c r="R7" s="73">
        <v>0.67</v>
      </c>
      <c r="S7" s="69">
        <f t="shared" ref="S7:S9" si="4">T7*10</f>
        <v>0</v>
      </c>
      <c r="T7" s="69"/>
      <c r="U7" s="69">
        <f t="shared" ref="U7:U8" si="5">X7*10</f>
        <v>0</v>
      </c>
      <c r="V7" s="69">
        <f t="shared" ref="V7" si="6">X7/0.25</f>
        <v>0</v>
      </c>
      <c r="W7" s="69">
        <f>V7*1.5</f>
        <v>0</v>
      </c>
      <c r="X7" s="69"/>
      <c r="Y7" s="69">
        <f>Z7*10</f>
        <v>0</v>
      </c>
      <c r="Z7" s="69"/>
      <c r="AA7" s="69">
        <f t="shared" ref="AA7:AA8" si="7">AD7*10</f>
        <v>0</v>
      </c>
      <c r="AB7" s="69"/>
      <c r="AC7" s="71">
        <f t="shared" ref="AC7:AC8" si="8">AB7*1.5</f>
        <v>0</v>
      </c>
      <c r="AD7" s="69"/>
      <c r="AE7" s="72">
        <f t="shared" ref="AE7:AE8" si="9">AF7*10</f>
        <v>0</v>
      </c>
      <c r="AF7" s="69"/>
    </row>
    <row r="8" spans="1:32" ht="111.75" customHeight="1" x14ac:dyDescent="0.25">
      <c r="A8" s="47" t="s">
        <v>69</v>
      </c>
      <c r="B8" s="41" t="s">
        <v>88</v>
      </c>
      <c r="C8" s="42" t="s">
        <v>74</v>
      </c>
      <c r="D8" s="43">
        <f>I8+O8+U8+AA8+M8+S8+Y8+AE8</f>
        <v>23.3</v>
      </c>
      <c r="E8" s="44">
        <f>J8+P8+V8+AB8</f>
        <v>4</v>
      </c>
      <c r="F8" s="45" t="s">
        <v>83</v>
      </c>
      <c r="G8" s="46" t="s">
        <v>85</v>
      </c>
      <c r="H8" s="65">
        <v>2.33</v>
      </c>
      <c r="I8" s="69">
        <f t="shared" si="0"/>
        <v>3.3000000000000003</v>
      </c>
      <c r="J8" s="69">
        <v>1</v>
      </c>
      <c r="K8" s="69" t="s">
        <v>82</v>
      </c>
      <c r="L8" s="73">
        <v>0.33</v>
      </c>
      <c r="M8" s="69">
        <f t="shared" si="2"/>
        <v>0</v>
      </c>
      <c r="N8" s="69"/>
      <c r="O8" s="69">
        <f t="shared" si="3"/>
        <v>0</v>
      </c>
      <c r="P8" s="69">
        <f t="shared" ref="P8:P10" si="10">R8/0.25</f>
        <v>0</v>
      </c>
      <c r="Q8" s="73"/>
      <c r="R8" s="73"/>
      <c r="S8" s="69">
        <f t="shared" si="4"/>
        <v>0</v>
      </c>
      <c r="T8" s="69"/>
      <c r="U8" s="69">
        <f t="shared" si="5"/>
        <v>10</v>
      </c>
      <c r="V8" s="69">
        <v>3</v>
      </c>
      <c r="W8" s="69" t="s">
        <v>78</v>
      </c>
      <c r="X8" s="69">
        <v>1</v>
      </c>
      <c r="Y8" s="69">
        <f t="shared" ref="Y8" si="11">Z8*10</f>
        <v>0</v>
      </c>
      <c r="Z8" s="69"/>
      <c r="AA8" s="69">
        <f t="shared" si="7"/>
        <v>0</v>
      </c>
      <c r="AB8" s="69"/>
      <c r="AC8" s="71">
        <f t="shared" si="8"/>
        <v>0</v>
      </c>
      <c r="AD8" s="69"/>
      <c r="AE8" s="72">
        <f t="shared" si="9"/>
        <v>10</v>
      </c>
      <c r="AF8" s="69">
        <v>1</v>
      </c>
    </row>
    <row r="9" spans="1:32" ht="124.5" customHeight="1" x14ac:dyDescent="0.25">
      <c r="A9" s="47" t="s">
        <v>71</v>
      </c>
      <c r="B9" s="41" t="s">
        <v>89</v>
      </c>
      <c r="C9" s="42" t="s">
        <v>74</v>
      </c>
      <c r="D9" s="43">
        <f>I9+O9+U9+AA9+M9+S9+Y9+AE9</f>
        <v>23.3</v>
      </c>
      <c r="E9" s="44">
        <f>J9+P9+V9+AB9</f>
        <v>1.32</v>
      </c>
      <c r="F9" s="45" t="s">
        <v>82</v>
      </c>
      <c r="G9" s="46" t="s">
        <v>85</v>
      </c>
      <c r="H9" s="62">
        <f>L9+R9+X9+AD9+N9+T9+Z9+AF9</f>
        <v>2.33</v>
      </c>
      <c r="I9" s="69"/>
      <c r="J9" s="69"/>
      <c r="K9" s="69"/>
      <c r="L9" s="69"/>
      <c r="M9" s="69"/>
      <c r="N9" s="69"/>
      <c r="O9" s="69">
        <f t="shared" si="3"/>
        <v>3.3000000000000003</v>
      </c>
      <c r="P9" s="69">
        <f t="shared" si="10"/>
        <v>1.32</v>
      </c>
      <c r="Q9" s="73" t="s">
        <v>82</v>
      </c>
      <c r="R9" s="73">
        <v>0.33</v>
      </c>
      <c r="S9" s="69">
        <f t="shared" si="4"/>
        <v>20</v>
      </c>
      <c r="T9" s="69">
        <v>2</v>
      </c>
      <c r="U9" s="69"/>
      <c r="V9" s="69"/>
      <c r="W9" s="69"/>
      <c r="X9" s="69"/>
      <c r="Y9" s="69"/>
      <c r="Z9" s="69"/>
      <c r="AA9" s="69"/>
      <c r="AB9" s="69"/>
      <c r="AC9" s="71"/>
      <c r="AD9" s="69"/>
      <c r="AE9" s="72"/>
      <c r="AF9" s="69"/>
    </row>
    <row r="10" spans="1:32" ht="50.25" customHeight="1" x14ac:dyDescent="0.25">
      <c r="A10" s="47" t="s">
        <v>72</v>
      </c>
      <c r="B10" s="41" t="s">
        <v>76</v>
      </c>
      <c r="C10" s="42" t="s">
        <v>77</v>
      </c>
      <c r="D10" s="43">
        <v>6.7</v>
      </c>
      <c r="E10" s="44">
        <f>J10+P10+V10+AB10</f>
        <v>2</v>
      </c>
      <c r="F10" s="45" t="s">
        <v>81</v>
      </c>
      <c r="G10" s="46"/>
      <c r="H10" s="62">
        <f>L10+R10+X10+AD10+N10+T10+Z10+AF10</f>
        <v>0.67</v>
      </c>
      <c r="I10" s="69">
        <v>6.7</v>
      </c>
      <c r="J10" s="69">
        <v>2</v>
      </c>
      <c r="K10" s="69">
        <f t="shared" ref="K10" si="12">J10*1</f>
        <v>2</v>
      </c>
      <c r="L10" s="69">
        <v>0.67</v>
      </c>
      <c r="M10" s="69"/>
      <c r="N10" s="69"/>
      <c r="O10" s="69">
        <f t="shared" si="3"/>
        <v>0</v>
      </c>
      <c r="P10" s="69">
        <f t="shared" si="10"/>
        <v>0</v>
      </c>
      <c r="Q10" s="69"/>
      <c r="R10" s="69"/>
      <c r="S10" s="69"/>
      <c r="T10" s="69"/>
      <c r="U10" s="69"/>
      <c r="V10" s="69"/>
      <c r="W10" s="69"/>
      <c r="X10" s="69"/>
      <c r="Y10" s="69"/>
      <c r="Z10" s="69"/>
      <c r="AA10" s="69"/>
      <c r="AB10" s="69"/>
      <c r="AC10" s="71"/>
      <c r="AD10" s="69"/>
      <c r="AE10" s="72"/>
      <c r="AF10" s="69"/>
    </row>
    <row r="11" spans="1:32" ht="35.25" customHeight="1" x14ac:dyDescent="0.25">
      <c r="A11" s="113"/>
      <c r="B11" s="114"/>
      <c r="C11" s="42">
        <v>1</v>
      </c>
      <c r="D11" s="48">
        <f>D6+D7+D8+D9+D10</f>
        <v>100</v>
      </c>
      <c r="E11" s="66">
        <f>SUM(E6:E10)</f>
        <v>15.32</v>
      </c>
      <c r="F11" s="64" t="s">
        <v>80</v>
      </c>
      <c r="G11" s="48" t="s">
        <v>84</v>
      </c>
      <c r="H11" s="68">
        <f>SUM(H6:H10)</f>
        <v>10</v>
      </c>
      <c r="I11" s="67">
        <v>20</v>
      </c>
      <c r="J11" s="48">
        <v>6</v>
      </c>
      <c r="K11" s="48" t="s">
        <v>79</v>
      </c>
      <c r="L11" s="49">
        <f>SUM(L6:L10)</f>
        <v>2</v>
      </c>
      <c r="M11" s="67">
        <f t="shared" ref="M11:N11" si="13">SUM(M6:M8)</f>
        <v>20</v>
      </c>
      <c r="N11" s="49">
        <f t="shared" si="13"/>
        <v>2</v>
      </c>
      <c r="O11" s="67">
        <v>10</v>
      </c>
      <c r="P11" s="48">
        <v>3</v>
      </c>
      <c r="Q11" s="48" t="s">
        <v>78</v>
      </c>
      <c r="R11" s="49">
        <v>1</v>
      </c>
      <c r="S11" s="67">
        <v>20</v>
      </c>
      <c r="T11" s="63">
        <v>2</v>
      </c>
      <c r="U11" s="67">
        <f t="shared" ref="U11:AF11" si="14">SUM(U6:U8)</f>
        <v>20</v>
      </c>
      <c r="V11" s="48">
        <f t="shared" si="14"/>
        <v>6</v>
      </c>
      <c r="W11" s="48" t="s">
        <v>79</v>
      </c>
      <c r="X11" s="49">
        <f t="shared" si="14"/>
        <v>2</v>
      </c>
      <c r="Y11" s="48">
        <f t="shared" si="14"/>
        <v>0</v>
      </c>
      <c r="Z11" s="49">
        <f t="shared" si="14"/>
        <v>0</v>
      </c>
      <c r="AA11" s="48">
        <f t="shared" si="14"/>
        <v>0</v>
      </c>
      <c r="AB11" s="48">
        <f t="shared" si="14"/>
        <v>0</v>
      </c>
      <c r="AC11" s="48">
        <f t="shared" si="14"/>
        <v>0</v>
      </c>
      <c r="AD11" s="50">
        <f t="shared" si="14"/>
        <v>0</v>
      </c>
      <c r="AE11" s="67">
        <f t="shared" si="14"/>
        <v>10</v>
      </c>
      <c r="AF11" s="49">
        <f t="shared" si="14"/>
        <v>1</v>
      </c>
    </row>
    <row r="12" spans="1:32" x14ac:dyDescent="0.25">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row>
    <row r="13" spans="1:32" s="17" customFormat="1" ht="24" customHeight="1" x14ac:dyDescent="0.3">
      <c r="C13" s="33"/>
    </row>
    <row r="14" spans="1:32" s="17" customFormat="1" ht="24" customHeight="1" x14ac:dyDescent="0.3"/>
    <row r="15" spans="1:32" s="17" customFormat="1" ht="24" customHeight="1" x14ac:dyDescent="0.3"/>
    <row r="16" spans="1:32" s="21" customFormat="1" ht="24" customHeight="1" x14ac:dyDescent="0.3"/>
    <row r="19" spans="7:7" ht="18.75" x14ac:dyDescent="0.3">
      <c r="G19" s="17"/>
    </row>
    <row r="20" spans="7:7" ht="18.75" x14ac:dyDescent="0.3">
      <c r="G20" s="17"/>
    </row>
    <row r="21" spans="7:7" ht="18.75" x14ac:dyDescent="0.3">
      <c r="G21" s="17"/>
    </row>
    <row r="22" spans="7:7" ht="18.75" x14ac:dyDescent="0.3">
      <c r="G22" s="17"/>
    </row>
  </sheetData>
  <mergeCells count="22">
    <mergeCell ref="AE4:AF4"/>
    <mergeCell ref="AA3:AF3"/>
    <mergeCell ref="AA4:AD4"/>
    <mergeCell ref="S4:T4"/>
    <mergeCell ref="O4:R4"/>
    <mergeCell ref="O3:T3"/>
    <mergeCell ref="U4:X4"/>
    <mergeCell ref="Y4:Z4"/>
    <mergeCell ref="U3:Z3"/>
    <mergeCell ref="A11:B11"/>
    <mergeCell ref="A2:AB2"/>
    <mergeCell ref="C4:C5"/>
    <mergeCell ref="E4:E5"/>
    <mergeCell ref="H4:H5"/>
    <mergeCell ref="D4:D5"/>
    <mergeCell ref="A3:A5"/>
    <mergeCell ref="C3:H3"/>
    <mergeCell ref="F4:F5"/>
    <mergeCell ref="M4:N4"/>
    <mergeCell ref="I4:L4"/>
    <mergeCell ref="I3:N3"/>
    <mergeCell ref="G4:G5"/>
  </mergeCells>
  <pageMargins left="0" right="0" top="0" bottom="0" header="0" footer="0"/>
  <pageSetup paperSize="9" orientation="landscape"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2"/>
  <sheetViews>
    <sheetView showZeros="0" zoomScale="77" zoomScaleNormal="77" workbookViewId="0"/>
  </sheetViews>
  <sheetFormatPr defaultColWidth="9.140625" defaultRowHeight="12.75" x14ac:dyDescent="0.2"/>
  <cols>
    <col min="1" max="1" width="10.28515625" style="51" customWidth="1"/>
    <col min="2" max="2" width="6.85546875" style="51" customWidth="1"/>
    <col min="3" max="3" width="5.42578125" style="51" customWidth="1"/>
    <col min="4" max="4" width="6.140625" style="51" customWidth="1"/>
    <col min="5" max="5" width="6" style="51" customWidth="1"/>
    <col min="6" max="7" width="5.42578125" style="51" customWidth="1"/>
    <col min="8" max="8" width="5.7109375" style="51" customWidth="1"/>
    <col min="9" max="9" width="5.42578125" style="51" customWidth="1"/>
    <col min="10" max="10" width="5.28515625" style="51" customWidth="1"/>
    <col min="11" max="11" width="5.140625" style="51" customWidth="1"/>
    <col min="12" max="12" width="5.5703125" style="51" customWidth="1"/>
    <col min="13" max="13" width="5.28515625" style="51" customWidth="1"/>
    <col min="14" max="14" width="5.140625" style="51" customWidth="1"/>
    <col min="15" max="15" width="5.7109375" style="51" customWidth="1"/>
    <col min="16" max="16" width="5" style="51" customWidth="1"/>
    <col min="17" max="17" width="4.85546875" style="51" customWidth="1"/>
    <col min="18" max="19" width="4.5703125" style="51" customWidth="1"/>
    <col min="20" max="20" width="4.7109375" style="51" customWidth="1"/>
    <col min="21" max="21" width="5" style="51" customWidth="1"/>
    <col min="22" max="22" width="4.5703125" style="51" customWidth="1"/>
    <col min="23" max="23" width="4.7109375" style="51" customWidth="1"/>
    <col min="24" max="24" width="4.85546875" style="51" customWidth="1"/>
    <col min="25" max="25" width="6" style="51" customWidth="1"/>
    <col min="26" max="26" width="5" style="51" customWidth="1"/>
    <col min="27" max="16384" width="9.140625" style="51"/>
  </cols>
  <sheetData>
    <row r="1" spans="1:26" x14ac:dyDescent="0.2">
      <c r="A1" s="35" t="s">
        <v>52</v>
      </c>
    </row>
    <row r="2" spans="1:26" ht="55.5" customHeight="1" x14ac:dyDescent="0.2">
      <c r="A2" s="115" t="s">
        <v>90</v>
      </c>
      <c r="B2" s="128"/>
      <c r="C2" s="128"/>
      <c r="D2" s="128"/>
      <c r="E2" s="128"/>
      <c r="F2" s="128"/>
      <c r="G2" s="128"/>
      <c r="H2" s="128"/>
      <c r="I2" s="128"/>
      <c r="J2" s="128"/>
      <c r="K2" s="128"/>
      <c r="L2" s="128"/>
      <c r="M2" s="128"/>
      <c r="N2" s="128"/>
      <c r="O2" s="128"/>
      <c r="P2" s="128"/>
      <c r="Q2" s="128"/>
      <c r="R2" s="128"/>
      <c r="S2" s="128"/>
      <c r="T2" s="128"/>
      <c r="U2" s="128"/>
      <c r="V2" s="116"/>
      <c r="W2" s="116"/>
      <c r="X2" s="116"/>
      <c r="Y2" s="52"/>
      <c r="Z2" s="52"/>
    </row>
    <row r="3" spans="1:26" ht="34.5" customHeight="1" x14ac:dyDescent="0.2">
      <c r="A3" s="129" t="s">
        <v>14</v>
      </c>
      <c r="B3" s="130" t="s">
        <v>15</v>
      </c>
      <c r="C3" s="126" t="s">
        <v>63</v>
      </c>
      <c r="D3" s="126" t="s">
        <v>61</v>
      </c>
      <c r="E3" s="126" t="s">
        <v>64</v>
      </c>
      <c r="F3" s="126" t="s">
        <v>46</v>
      </c>
      <c r="G3" s="132" t="s">
        <v>29</v>
      </c>
      <c r="H3" s="133"/>
      <c r="I3" s="133"/>
      <c r="J3" s="133"/>
      <c r="K3" s="134"/>
      <c r="L3" s="132" t="s">
        <v>30</v>
      </c>
      <c r="M3" s="133"/>
      <c r="N3" s="133"/>
      <c r="O3" s="133"/>
      <c r="P3" s="134"/>
      <c r="Q3" s="132" t="s">
        <v>31</v>
      </c>
      <c r="R3" s="133"/>
      <c r="S3" s="133"/>
      <c r="T3" s="133"/>
      <c r="U3" s="134"/>
      <c r="V3" s="132" t="s">
        <v>23</v>
      </c>
      <c r="W3" s="133"/>
      <c r="X3" s="133"/>
      <c r="Y3" s="133"/>
      <c r="Z3" s="134"/>
    </row>
    <row r="4" spans="1:26" ht="29.25" customHeight="1" x14ac:dyDescent="0.2">
      <c r="A4" s="129"/>
      <c r="B4" s="130"/>
      <c r="C4" s="131"/>
      <c r="D4" s="131"/>
      <c r="E4" s="131"/>
      <c r="F4" s="131"/>
      <c r="G4" s="132" t="s">
        <v>53</v>
      </c>
      <c r="H4" s="133"/>
      <c r="I4" s="134"/>
      <c r="J4" s="132" t="s">
        <v>54</v>
      </c>
      <c r="K4" s="134"/>
      <c r="L4" s="132" t="s">
        <v>53</v>
      </c>
      <c r="M4" s="133"/>
      <c r="N4" s="134"/>
      <c r="O4" s="132" t="s">
        <v>54</v>
      </c>
      <c r="P4" s="134"/>
      <c r="Q4" s="132" t="s">
        <v>53</v>
      </c>
      <c r="R4" s="133"/>
      <c r="S4" s="134"/>
      <c r="T4" s="132" t="s">
        <v>54</v>
      </c>
      <c r="U4" s="134"/>
      <c r="V4" s="132" t="s">
        <v>53</v>
      </c>
      <c r="W4" s="133"/>
      <c r="X4" s="134"/>
      <c r="Y4" s="132" t="s">
        <v>54</v>
      </c>
      <c r="Z4" s="134"/>
    </row>
    <row r="5" spans="1:26" ht="15" customHeight="1" x14ac:dyDescent="0.2">
      <c r="A5" s="129"/>
      <c r="B5" s="130"/>
      <c r="C5" s="131"/>
      <c r="D5" s="131"/>
      <c r="E5" s="131"/>
      <c r="F5" s="131"/>
      <c r="G5" s="135" t="s">
        <v>16</v>
      </c>
      <c r="H5" s="135" t="s">
        <v>17</v>
      </c>
      <c r="I5" s="135" t="s">
        <v>18</v>
      </c>
      <c r="J5" s="135" t="s">
        <v>62</v>
      </c>
      <c r="K5" s="135" t="s">
        <v>18</v>
      </c>
      <c r="L5" s="135" t="s">
        <v>16</v>
      </c>
      <c r="M5" s="135" t="s">
        <v>17</v>
      </c>
      <c r="N5" s="135" t="s">
        <v>18</v>
      </c>
      <c r="O5" s="135" t="s">
        <v>62</v>
      </c>
      <c r="P5" s="135" t="s">
        <v>18</v>
      </c>
      <c r="Q5" s="135" t="s">
        <v>16</v>
      </c>
      <c r="R5" s="135" t="s">
        <v>17</v>
      </c>
      <c r="S5" s="135" t="s">
        <v>18</v>
      </c>
      <c r="T5" s="135" t="s">
        <v>62</v>
      </c>
      <c r="U5" s="135" t="s">
        <v>18</v>
      </c>
      <c r="V5" s="135" t="s">
        <v>16</v>
      </c>
      <c r="W5" s="135" t="s">
        <v>17</v>
      </c>
      <c r="X5" s="135" t="s">
        <v>18</v>
      </c>
      <c r="Y5" s="135" t="s">
        <v>62</v>
      </c>
      <c r="Z5" s="135" t="s">
        <v>18</v>
      </c>
    </row>
    <row r="6" spans="1:26" ht="24.95" customHeight="1" x14ac:dyDescent="0.2">
      <c r="A6" s="129"/>
      <c r="B6" s="130"/>
      <c r="C6" s="127"/>
      <c r="D6" s="127"/>
      <c r="E6" s="127"/>
      <c r="F6" s="127"/>
      <c r="G6" s="136"/>
      <c r="H6" s="136"/>
      <c r="I6" s="136"/>
      <c r="J6" s="136"/>
      <c r="K6" s="136"/>
      <c r="L6" s="136"/>
      <c r="M6" s="136"/>
      <c r="N6" s="136"/>
      <c r="O6" s="136"/>
      <c r="P6" s="136"/>
      <c r="Q6" s="136"/>
      <c r="R6" s="136"/>
      <c r="S6" s="136"/>
      <c r="T6" s="136"/>
      <c r="U6" s="136"/>
      <c r="V6" s="136"/>
      <c r="W6" s="136"/>
      <c r="X6" s="136"/>
      <c r="Y6" s="136"/>
      <c r="Z6" s="136"/>
    </row>
    <row r="7" spans="1:26" ht="82.5" customHeight="1" x14ac:dyDescent="0.2">
      <c r="A7" s="53" t="str">
        <f>'6'!A6</f>
        <v>Các thí nghiệm của Menden</v>
      </c>
      <c r="B7" s="54">
        <f>'6'!C6</f>
        <v>0.2</v>
      </c>
      <c r="C7" s="55">
        <f>G7+L7+Q7+V7</f>
        <v>6</v>
      </c>
      <c r="D7" s="55" t="s">
        <v>79</v>
      </c>
      <c r="E7" s="55"/>
      <c r="F7" s="55">
        <f>I7+N7+S7+X7+K7+P7+U7+Z7</f>
        <v>2</v>
      </c>
      <c r="G7" s="56">
        <f>'6'!J6</f>
        <v>3</v>
      </c>
      <c r="H7" s="56" t="str">
        <f>'6'!K6</f>
        <v>3p</v>
      </c>
      <c r="I7" s="56">
        <f>'6'!L6</f>
        <v>1</v>
      </c>
      <c r="J7" s="56">
        <f>'6'!M6</f>
        <v>0</v>
      </c>
      <c r="K7" s="56">
        <f>'6'!N6</f>
        <v>0</v>
      </c>
      <c r="L7" s="56">
        <f>'6'!P6</f>
        <v>0</v>
      </c>
      <c r="M7" s="56">
        <f>'6'!Q6</f>
        <v>0</v>
      </c>
      <c r="N7" s="56">
        <f>'6'!R6</f>
        <v>0</v>
      </c>
      <c r="O7" s="56">
        <f>'6'!S6</f>
        <v>0</v>
      </c>
      <c r="P7" s="56">
        <f>'6'!T6</f>
        <v>0</v>
      </c>
      <c r="Q7" s="56">
        <f>'6'!V6</f>
        <v>3</v>
      </c>
      <c r="R7" s="56" t="str">
        <f>'6'!W6</f>
        <v>3p</v>
      </c>
      <c r="S7" s="56">
        <f>'6'!X6</f>
        <v>1</v>
      </c>
      <c r="T7" s="56">
        <f>'6'!Y6</f>
        <v>0</v>
      </c>
      <c r="U7" s="56">
        <f>'6'!Z6</f>
        <v>0</v>
      </c>
      <c r="V7" s="56">
        <f>'6'!AB6</f>
        <v>0</v>
      </c>
      <c r="W7" s="56">
        <f>'6'!AC6</f>
        <v>0</v>
      </c>
      <c r="X7" s="56">
        <f>'6'!AD6</f>
        <v>0</v>
      </c>
      <c r="Y7" s="56">
        <f>'6'!AE6</f>
        <v>0</v>
      </c>
      <c r="Z7" s="56">
        <f>'6'!AF6</f>
        <v>0</v>
      </c>
    </row>
    <row r="8" spans="1:26" ht="54.75" customHeight="1" x14ac:dyDescent="0.2">
      <c r="A8" s="53" t="str">
        <f>'6'!A7</f>
        <v>Nhiễm
 sắc thể</v>
      </c>
      <c r="B8" s="54" t="str">
        <f>'6'!C7</f>
        <v>26,7%</v>
      </c>
      <c r="C8" s="55">
        <f t="shared" ref="C8:C9" si="0">G8+L8+Q8+V8</f>
        <v>2</v>
      </c>
      <c r="D8" s="55" t="s">
        <v>81</v>
      </c>
      <c r="E8" s="55" t="s">
        <v>85</v>
      </c>
      <c r="F8" s="55">
        <f t="shared" ref="F8:F9" si="1">I8+N8+S8+X8+K8+P8+U8+Z8</f>
        <v>2.67</v>
      </c>
      <c r="G8" s="56">
        <f>'6'!J7</f>
        <v>0</v>
      </c>
      <c r="H8" s="56">
        <f>'6'!K7</f>
        <v>0</v>
      </c>
      <c r="I8" s="56">
        <f>'6'!L7</f>
        <v>0</v>
      </c>
      <c r="J8" s="56">
        <f>'6'!M7</f>
        <v>20</v>
      </c>
      <c r="K8" s="56">
        <f>'6'!N7</f>
        <v>2</v>
      </c>
      <c r="L8" s="56">
        <f>'6'!P7</f>
        <v>2</v>
      </c>
      <c r="M8" s="56" t="s">
        <v>81</v>
      </c>
      <c r="N8" s="56">
        <f>'6'!R7</f>
        <v>0.67</v>
      </c>
      <c r="O8" s="56">
        <f>'6'!S7</f>
        <v>0</v>
      </c>
      <c r="P8" s="56">
        <f>'6'!T7</f>
        <v>0</v>
      </c>
      <c r="Q8" s="56">
        <f>'6'!V7</f>
        <v>0</v>
      </c>
      <c r="R8" s="56">
        <f>'6'!W7</f>
        <v>0</v>
      </c>
      <c r="S8" s="56">
        <f>'6'!X7</f>
        <v>0</v>
      </c>
      <c r="T8" s="56">
        <f>'6'!Y7</f>
        <v>0</v>
      </c>
      <c r="U8" s="56">
        <f>'6'!Z7</f>
        <v>0</v>
      </c>
      <c r="V8" s="56">
        <f>'6'!AB7</f>
        <v>0</v>
      </c>
      <c r="W8" s="56">
        <f>'6'!AC7</f>
        <v>0</v>
      </c>
      <c r="X8" s="56">
        <f>'6'!AD7</f>
        <v>0</v>
      </c>
      <c r="Y8" s="56">
        <f>'6'!AE7</f>
        <v>0</v>
      </c>
      <c r="Z8" s="56">
        <f>'6'!AF7</f>
        <v>0</v>
      </c>
    </row>
    <row r="9" spans="1:26" ht="54.75" customHeight="1" x14ac:dyDescent="0.2">
      <c r="A9" s="53" t="str">
        <f>'6'!A8</f>
        <v>AND và 
Gen</v>
      </c>
      <c r="B9" s="54" t="str">
        <f>'6'!C8</f>
        <v>23,3%</v>
      </c>
      <c r="C9" s="55">
        <f t="shared" si="0"/>
        <v>4</v>
      </c>
      <c r="D9" s="55" t="s">
        <v>83</v>
      </c>
      <c r="E9" s="55" t="s">
        <v>85</v>
      </c>
      <c r="F9" s="55">
        <f t="shared" si="1"/>
        <v>2.33</v>
      </c>
      <c r="G9" s="56">
        <f>'6'!J8</f>
        <v>1</v>
      </c>
      <c r="H9" s="56" t="str">
        <f>'6'!K8</f>
        <v>1p</v>
      </c>
      <c r="I9" s="56">
        <f>'6'!L8</f>
        <v>0.33</v>
      </c>
      <c r="J9" s="56">
        <f>'6'!M8</f>
        <v>0</v>
      </c>
      <c r="K9" s="56">
        <f>'6'!N8</f>
        <v>0</v>
      </c>
      <c r="L9" s="56"/>
      <c r="M9" s="56"/>
      <c r="N9" s="56"/>
      <c r="O9" s="56">
        <f>'6'!S8</f>
        <v>0</v>
      </c>
      <c r="P9" s="56">
        <f>'6'!T8</f>
        <v>0</v>
      </c>
      <c r="Q9" s="56">
        <f>'6'!V8</f>
        <v>3</v>
      </c>
      <c r="R9" s="56" t="str">
        <f>'6'!W8</f>
        <v>3p</v>
      </c>
      <c r="S9" s="56">
        <f>'6'!X8</f>
        <v>1</v>
      </c>
      <c r="T9" s="56">
        <f>'6'!Y8</f>
        <v>0</v>
      </c>
      <c r="U9" s="56">
        <f>'6'!Z8</f>
        <v>0</v>
      </c>
      <c r="V9" s="56">
        <f>'6'!AB8</f>
        <v>0</v>
      </c>
      <c r="W9" s="56">
        <f>'6'!AC8</f>
        <v>0</v>
      </c>
      <c r="X9" s="56">
        <f>'6'!AD8</f>
        <v>0</v>
      </c>
      <c r="Y9" s="56">
        <f>'6'!AE8</f>
        <v>10</v>
      </c>
      <c r="Z9" s="56">
        <f>'6'!AF8</f>
        <v>1</v>
      </c>
    </row>
    <row r="10" spans="1:26" ht="54.75" customHeight="1" x14ac:dyDescent="0.2">
      <c r="A10" s="60" t="s">
        <v>71</v>
      </c>
      <c r="B10" s="54" t="str">
        <f>'6'!C9</f>
        <v>23,3%</v>
      </c>
      <c r="C10" s="61">
        <v>1</v>
      </c>
      <c r="D10" s="61" t="s">
        <v>82</v>
      </c>
      <c r="E10" s="61" t="s">
        <v>85</v>
      </c>
      <c r="F10" s="61">
        <v>2.33</v>
      </c>
      <c r="G10" s="56"/>
      <c r="H10" s="56"/>
      <c r="I10" s="56"/>
      <c r="J10" s="56"/>
      <c r="K10" s="56"/>
      <c r="L10" s="56">
        <v>1</v>
      </c>
      <c r="M10" s="56" t="s">
        <v>82</v>
      </c>
      <c r="N10" s="56">
        <v>0.33</v>
      </c>
      <c r="O10" s="56">
        <v>20</v>
      </c>
      <c r="P10" s="56">
        <v>2</v>
      </c>
      <c r="Q10" s="56"/>
      <c r="R10" s="56"/>
      <c r="S10" s="56"/>
      <c r="T10" s="56"/>
      <c r="U10" s="56"/>
      <c r="V10" s="56"/>
      <c r="W10" s="56"/>
      <c r="X10" s="56"/>
      <c r="Y10" s="56"/>
      <c r="Z10" s="56"/>
    </row>
    <row r="11" spans="1:26" ht="54.75" customHeight="1" x14ac:dyDescent="0.2">
      <c r="A11" s="60" t="s">
        <v>75</v>
      </c>
      <c r="B11" s="54" t="str">
        <f>'6'!C10</f>
        <v>6,7%</v>
      </c>
      <c r="C11" s="61">
        <v>2</v>
      </c>
      <c r="D11" s="61" t="s">
        <v>81</v>
      </c>
      <c r="E11" s="61"/>
      <c r="F11" s="61">
        <v>0.67</v>
      </c>
      <c r="G11" s="56">
        <v>2</v>
      </c>
      <c r="H11" s="56" t="s">
        <v>81</v>
      </c>
      <c r="I11" s="56">
        <v>0.67</v>
      </c>
      <c r="J11" s="56"/>
      <c r="K11" s="56"/>
      <c r="L11" s="56"/>
      <c r="M11" s="56"/>
      <c r="N11" s="56"/>
      <c r="O11" s="56"/>
      <c r="P11" s="56"/>
      <c r="Q11" s="56"/>
      <c r="R11" s="56"/>
      <c r="S11" s="56"/>
      <c r="T11" s="56"/>
      <c r="U11" s="56"/>
      <c r="V11" s="56"/>
      <c r="W11" s="56"/>
      <c r="X11" s="56"/>
      <c r="Y11" s="56"/>
      <c r="Z11" s="56"/>
    </row>
    <row r="12" spans="1:26" ht="54.75" customHeight="1" x14ac:dyDescent="0.2">
      <c r="A12" s="53">
        <f>'6'!A11</f>
        <v>0</v>
      </c>
      <c r="B12" s="54">
        <v>1</v>
      </c>
      <c r="C12" s="74">
        <f>SUM(C7:C11)</f>
        <v>15</v>
      </c>
      <c r="D12" s="57" t="s">
        <v>80</v>
      </c>
      <c r="E12" s="57" t="s">
        <v>84</v>
      </c>
      <c r="F12" s="74">
        <f>SUM(F7:F11)</f>
        <v>10</v>
      </c>
      <c r="G12" s="57">
        <v>6</v>
      </c>
      <c r="H12" s="57" t="s">
        <v>79</v>
      </c>
      <c r="I12" s="58">
        <f>SUM(I7:I11)</f>
        <v>2</v>
      </c>
      <c r="J12" s="57">
        <f t="shared" ref="J12:Z12" si="2">SUM(J7:J9)</f>
        <v>20</v>
      </c>
      <c r="K12" s="58">
        <f t="shared" si="2"/>
        <v>2</v>
      </c>
      <c r="L12" s="57">
        <v>3</v>
      </c>
      <c r="M12" s="57" t="s">
        <v>78</v>
      </c>
      <c r="N12" s="58">
        <f>SUM(N7:N11)</f>
        <v>1</v>
      </c>
      <c r="O12" s="57">
        <v>20</v>
      </c>
      <c r="P12" s="58">
        <f>SUM(P7:P11)</f>
        <v>2</v>
      </c>
      <c r="Q12" s="57">
        <f t="shared" si="2"/>
        <v>6</v>
      </c>
      <c r="R12" s="57" t="s">
        <v>79</v>
      </c>
      <c r="S12" s="58">
        <f>SUM(S7:S11)</f>
        <v>2</v>
      </c>
      <c r="T12" s="57">
        <f t="shared" si="2"/>
        <v>0</v>
      </c>
      <c r="U12" s="58">
        <f t="shared" si="2"/>
        <v>0</v>
      </c>
      <c r="V12" s="57">
        <f t="shared" si="2"/>
        <v>0</v>
      </c>
      <c r="W12" s="57">
        <f t="shared" si="2"/>
        <v>0</v>
      </c>
      <c r="X12" s="59">
        <f t="shared" si="2"/>
        <v>0</v>
      </c>
      <c r="Y12" s="57">
        <f t="shared" si="2"/>
        <v>10</v>
      </c>
      <c r="Z12" s="58">
        <f t="shared" si="2"/>
        <v>1</v>
      </c>
    </row>
  </sheetData>
  <mergeCells count="39">
    <mergeCell ref="E3:E6"/>
    <mergeCell ref="Y5:Y6"/>
    <mergeCell ref="Z5:Z6"/>
    <mergeCell ref="V5:V6"/>
    <mergeCell ref="W5:W6"/>
    <mergeCell ref="X5:X6"/>
    <mergeCell ref="G5:G6"/>
    <mergeCell ref="H5:H6"/>
    <mergeCell ref="I5:I6"/>
    <mergeCell ref="L5:L6"/>
    <mergeCell ref="M5:M6"/>
    <mergeCell ref="V3:Z3"/>
    <mergeCell ref="Q4:S4"/>
    <mergeCell ref="T4:U4"/>
    <mergeCell ref="V4:X4"/>
    <mergeCell ref="Y4:Z4"/>
    <mergeCell ref="Q3:U3"/>
    <mergeCell ref="N5:N6"/>
    <mergeCell ref="T5:T6"/>
    <mergeCell ref="U5:U6"/>
    <mergeCell ref="Q5:Q6"/>
    <mergeCell ref="R5:R6"/>
    <mergeCell ref="S5:S6"/>
    <mergeCell ref="A2:X2"/>
    <mergeCell ref="A3:A6"/>
    <mergeCell ref="B3:B6"/>
    <mergeCell ref="C3:C6"/>
    <mergeCell ref="F3:F6"/>
    <mergeCell ref="D3:D6"/>
    <mergeCell ref="G3:K3"/>
    <mergeCell ref="G4:I4"/>
    <mergeCell ref="L3:P3"/>
    <mergeCell ref="O4:P4"/>
    <mergeCell ref="L4:N4"/>
    <mergeCell ref="J4:K4"/>
    <mergeCell ref="O5:O6"/>
    <mergeCell ref="P5:P6"/>
    <mergeCell ref="J5:J6"/>
    <mergeCell ref="K5:K6"/>
  </mergeCells>
  <pageMargins left="0.19685039370078741" right="0" top="0.19685039370078741" bottom="0" header="0.31496062992125984" footer="0.31496062992125984"/>
  <pageSetup paperSize="9"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1</vt:lpstr>
      <vt:lpstr>2</vt:lpstr>
      <vt:lpstr>3</vt:lpstr>
      <vt:lpstr>4</vt:lpstr>
      <vt:lpstr>5</vt:lpstr>
      <vt:lpstr>6</vt:lpstr>
      <vt:lpstr>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2019-12-14T12:43:16Z</cp:lastPrinted>
  <dcterms:created xsi:type="dcterms:W3CDTF">2018-04-23T08:16:14Z</dcterms:created>
  <dcterms:modified xsi:type="dcterms:W3CDTF">2019-12-16T07:45:48Z</dcterms:modified>
</cp:coreProperties>
</file>